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ALANCE MARZO 2020\ARCHIVOS JORGE PECCI\"/>
    </mc:Choice>
  </mc:AlternateContent>
  <xr:revisionPtr revIDLastSave="0" documentId="13_ncr:1_{D7926749-FAA6-4385-8EE6-078607342869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1.03.2020" sheetId="1" r:id="rId1"/>
    <sheet name="Hoja2" sheetId="2" r:id="rId2"/>
  </sheets>
  <definedNames>
    <definedName name="_xlnm._FilterDatabase" localSheetId="0" hidden="1">'31.03.2020'!$C$2:$C$218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53" i="1" l="1"/>
  <c r="D189" i="1"/>
  <c r="D168" i="1"/>
  <c r="D160" i="1"/>
  <c r="D105" i="1"/>
  <c r="D100" i="1"/>
  <c r="D80" i="1"/>
  <c r="D79" i="1"/>
  <c r="D78" i="1"/>
  <c r="D76" i="1"/>
  <c r="D75" i="1"/>
  <c r="D74" i="1"/>
  <c r="D73" i="1"/>
  <c r="D72" i="1"/>
  <c r="D71" i="1"/>
  <c r="D69" i="1"/>
  <c r="D68" i="1"/>
  <c r="D67" i="1"/>
  <c r="D66" i="1"/>
  <c r="D64" i="1"/>
  <c r="D82" i="1" l="1"/>
  <c r="D106" i="1"/>
  <c r="D169" i="1"/>
  <c r="E116" i="1"/>
  <c r="C168" i="1" l="1"/>
  <c r="C160" i="1"/>
  <c r="C169" i="1" l="1"/>
  <c r="C100" i="1"/>
  <c r="D213" i="1" l="1"/>
  <c r="C189" i="1" l="1"/>
  <c r="C213" i="1" l="1"/>
  <c r="D203" i="1"/>
  <c r="C203" i="1"/>
  <c r="D117" i="1"/>
  <c r="C117" i="1"/>
  <c r="C105" i="1"/>
  <c r="C121" i="1" l="1"/>
  <c r="C106" i="1"/>
  <c r="C82" i="1"/>
</calcChain>
</file>

<file path=xl/sharedStrings.xml><?xml version="1.0" encoding="utf-8"?>
<sst xmlns="http://schemas.openxmlformats.org/spreadsheetml/2006/main" count="158" uniqueCount="145">
  <si>
    <t>NOTAS A LOS ESTADOS FINANCIEROS</t>
  </si>
  <si>
    <t>NOTA 1. EL ENTE.</t>
  </si>
  <si>
    <t>En fecha 7 de Diciembre de 1.961 fue constituida, por escritura pública Nº 249, la firma “Automotores y Maquinaria Sociedad de Responsabilidad Limitada”, autorizada por el Esc. Público Enrique Arbo Encina e inscripta en el Registro Público de Comercio bajo el N° 441, en la página 50 y siguientes del Libro respectivo.</t>
  </si>
  <si>
    <t>La actual denominación de Sociedad Anónima Emisora de Capital Abierto, fue dispuesta en virtud de la Resolución de la Reunión General de Socios de fecha 25 de octubre de 1.995 y aprobada por Resolución N° 185/95, del Consejo de Administración de la Comisión Nacional de Valores.</t>
  </si>
  <si>
    <t>La Sociedad tiene por objeto:</t>
  </si>
  <si>
    <t>NOTA 2. PRINCIPALES POLITICAS DE CONTABILIDAD.</t>
  </si>
  <si>
    <t>Para la preparación y presentación de los estados financieros la Sociedad adopta las siguientes políticas de contabilidad, siguiendo los lineamientos generales de las prácticas contables usuales.</t>
  </si>
  <si>
    <t>La sociedad reconoce los ingresos provenientes de ventas de automóviles, maquinarias, repuestos, lubricantes y cubiertas, los intereses facturados por la financiación de éstas y los intereses percibidos por depósitos en cajas de ahorro en entidades bancarias, así como los costos y gastos incurridos, por el principio de lo devengado.</t>
  </si>
  <si>
    <t xml:space="preserve">Las existencias se valúan a su costo de adquisición, sin exceder los valores netos de realización o reposición. </t>
  </si>
  <si>
    <t>El método de valuación para las salidas de mercaderías (repuestos, cámaras, cubiertas y lubricantes) es el precio promedio ponderado.</t>
  </si>
  <si>
    <t>Para los automóviles y maquinarias nuevas, el método de valuación para las salidas es el costo promedio por modelos.</t>
  </si>
  <si>
    <t>En cuanto a automóviles y maquinarias usadas, el valor de costo aplicado lo constituye el costo de adquisición de los ítems vendidos.  (Ver Anexo F).</t>
  </si>
  <si>
    <t>e) Valuación de la Moneda Extranjera.</t>
  </si>
  <si>
    <t xml:space="preserve">f) Impuesto a la Renta </t>
  </si>
  <si>
    <t>El Impuesto a la Renta que se carga al resultado del ejercicio a la tasa del 10%, se basa en la utilidad contable antes de este concepto, ajustada por las partidas que la ley y sus reglamentaciones incluyen o excluyen para la determinación de la renta neta imponible.</t>
  </si>
  <si>
    <t xml:space="preserve">NOTA 3. DISPONIBILIDADES </t>
  </si>
  <si>
    <t xml:space="preserve">             IMPORTE EN GUARANIES</t>
  </si>
  <si>
    <t>Cuentas</t>
  </si>
  <si>
    <t>Caja</t>
  </si>
  <si>
    <t>Banco Continental S.A.E.C.A.</t>
  </si>
  <si>
    <t>Banco Nacional de Fomento</t>
  </si>
  <si>
    <t>Sudameris Bank S.A.E.C.A.</t>
  </si>
  <si>
    <t>Banco Regional S.A.</t>
  </si>
  <si>
    <t>Banco Itau S.A.</t>
  </si>
  <si>
    <t xml:space="preserve">Banco Atlas S.A. </t>
  </si>
  <si>
    <t>B.B.V.A. Banco</t>
  </si>
  <si>
    <t>Banco Visión</t>
  </si>
  <si>
    <t>Sudameris Bank S.A.E.C.A. (M.E.) (US$)</t>
  </si>
  <si>
    <t>Banco Regional S.A. (M.E.) (US$)</t>
  </si>
  <si>
    <t>B.B.V.A. Banco (M.E.) (US$)</t>
  </si>
  <si>
    <t>Banco Itau S.A. (M.E.) (US$)</t>
  </si>
  <si>
    <t>Banco Continental S.A. (M.E.) (US$)</t>
  </si>
  <si>
    <t>Banco Regional S.A. (M.E.) (EURO)</t>
  </si>
  <si>
    <t>Banco Atlas S.A. (M.E.) (US$)</t>
  </si>
  <si>
    <t>Banco Visión (M.E.) (US$)</t>
  </si>
  <si>
    <t>Wells Fargo Bank</t>
  </si>
  <si>
    <t>TOTAL</t>
  </si>
  <si>
    <t>NOTA 4. CREDITOS</t>
  </si>
  <si>
    <t>Corriente</t>
  </si>
  <si>
    <t xml:space="preserve">Clientes </t>
  </si>
  <si>
    <t>Clientes (Dólares)</t>
  </si>
  <si>
    <t>Clientes (Euros)</t>
  </si>
  <si>
    <t>Cuentas a Cobrar – Tarjetas</t>
  </si>
  <si>
    <t xml:space="preserve">Anticipos a Proveedores </t>
  </si>
  <si>
    <t xml:space="preserve">Deudores Varios  </t>
  </si>
  <si>
    <t xml:space="preserve">Cuentas en Gestión de Cobro  </t>
  </si>
  <si>
    <t>Situación</t>
  </si>
  <si>
    <t>Monto</t>
  </si>
  <si>
    <t xml:space="preserve">Previsiones </t>
  </si>
  <si>
    <t>(en G.)</t>
  </si>
  <si>
    <t>(En %)</t>
  </si>
  <si>
    <t>A. Cartera no Vencida</t>
  </si>
  <si>
    <t>B. Cartera Vencida</t>
  </si>
  <si>
    <t>   B.1. Normal</t>
  </si>
  <si>
    <t>   B.2. En Gestión de Cobro</t>
  </si>
  <si>
    <t>   B.3. En Gestión de Cobro Judicial</t>
  </si>
  <si>
    <t>Sub-total Cartera Vencida</t>
  </si>
  <si>
    <t>Observaciones</t>
  </si>
  <si>
    <t>Criterios de Clasificación utilizados</t>
  </si>
  <si>
    <t>Normal</t>
  </si>
  <si>
    <t>de 0 a 30 días de atraso</t>
  </si>
  <si>
    <t>En Gestión de Cobro</t>
  </si>
  <si>
    <t>de 31 a 180 días de atraso</t>
  </si>
  <si>
    <t>En Gestión de Cobro Judicial</t>
  </si>
  <si>
    <t>de 181 a más días de atraso</t>
  </si>
  <si>
    <t>La Sociedad adopta como política para establecer los montos previsionados una estimación mensual de la Gerencia General, por debajo del porcentaje establecido en el Art. 126 de la Ley 5.810/17 del Mercado de Valores.</t>
  </si>
  <si>
    <t>NOTA 5. INTERESES A DEVENGAR</t>
  </si>
  <si>
    <t>Corresponden a intereses por financiamiento de ventas de automóviles y máquinas.</t>
  </si>
  <si>
    <t>NOTA 6 . INVERSIONES</t>
  </si>
  <si>
    <t>NOTA 7. CUENTAS A PAGAR</t>
  </si>
  <si>
    <t>Cuentas a Pagar – Préstamos Corrientes</t>
  </si>
  <si>
    <t>- Bancarias</t>
  </si>
  <si>
    <t>- Banco Itau</t>
  </si>
  <si>
    <t>- BBVA Banco</t>
  </si>
  <si>
    <t>- Banco  Regional</t>
  </si>
  <si>
    <t>Cuentas a Pagar Comerciales – Corrientes</t>
  </si>
  <si>
    <t>- Proveedores</t>
  </si>
  <si>
    <t>- Proveedores (Dólares)</t>
  </si>
  <si>
    <t>- Proveedores (Euros)</t>
  </si>
  <si>
    <t>- Acreedores Varios</t>
  </si>
  <si>
    <t>Otras Cuentas a Pagar Corrientes</t>
  </si>
  <si>
    <t>- Bonos Emitidos a Pagar</t>
  </si>
  <si>
    <t>Cuentas a Pagar  – Préstamos No Corrientes</t>
  </si>
  <si>
    <t>Otras Cuentas a Pagar No Corrientes</t>
  </si>
  <si>
    <t>NOTA 8. PROVISIONES</t>
  </si>
  <si>
    <t>- Intereses Devengados a Pagar</t>
  </si>
  <si>
    <t>- Dividendos a  Pagar</t>
  </si>
  <si>
    <t>- Depósitos de Garantías</t>
  </si>
  <si>
    <t>- Retención de Impuesto a la Renta a Pagar</t>
  </si>
  <si>
    <t>- Retención de I.V.A. a Pagar</t>
  </si>
  <si>
    <t>- I.P.S. a Pagar</t>
  </si>
  <si>
    <t>- Fondo Fijo a Pagar</t>
  </si>
  <si>
    <t xml:space="preserve">NOTA 9. OTROS INGRESOS Y EGRESOS </t>
  </si>
  <si>
    <t xml:space="preserve">    IMPORTE EN GUARANIES</t>
  </si>
  <si>
    <t>Intereses Cobrados</t>
  </si>
  <si>
    <t>Comisiones Cobradas</t>
  </si>
  <si>
    <t>Recupero de Incobrables</t>
  </si>
  <si>
    <t xml:space="preserve">Ingresos Extraordinarios </t>
  </si>
  <si>
    <t xml:space="preserve">Recupero de Gastos  </t>
  </si>
  <si>
    <t>TOTAL OTROS INGRESOS OPERATIVOS</t>
  </si>
  <si>
    <t>Intereses Caja de Ahorro</t>
  </si>
  <si>
    <t>Alquileres Cobrados</t>
  </si>
  <si>
    <t>Ingresos Varios – Bienes de Uso</t>
  </si>
  <si>
    <t>Ingresos y Servicios Varios</t>
  </si>
  <si>
    <t>Diferencia de Cambio</t>
  </si>
  <si>
    <t>TOTAL OTROS INGRESOS Y EGRESOS NO OPERATIVOS</t>
  </si>
  <si>
    <t>· Distribución y venta de maquinarias y vehículos automotores, motocicletas, mercadería y/o productos nacionales y extranjeros.</t>
  </si>
  <si>
    <t>. Exportación e importación en general.</t>
  </si>
  <si>
    <r>
      <t>a)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Bases de Contabilización.</t>
    </r>
  </si>
  <si>
    <r>
      <t>b)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Reconocimiento de Ingresos y Egresos.</t>
    </r>
  </si>
  <si>
    <r>
      <t>c)</t>
    </r>
    <r>
      <rPr>
        <b/>
        <sz val="13"/>
        <color theme="1"/>
        <rFont val="Times New Roman"/>
        <family val="1"/>
      </rPr>
      <t xml:space="preserve">    </t>
    </r>
    <r>
      <rPr>
        <b/>
        <sz val="13"/>
        <color theme="1"/>
        <rFont val="Arial"/>
        <family val="2"/>
      </rPr>
      <t>Valuación de Bienes de Uso</t>
    </r>
    <r>
      <rPr>
        <sz val="13"/>
        <color theme="1"/>
        <rFont val="Arial"/>
        <family val="2"/>
      </rPr>
      <t>.</t>
    </r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</si>
  <si>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Bonos Emitidos a Pagar</t>
    </r>
  </si>
  <si>
    <r>
      <t> </t>
    </r>
    <r>
      <rPr>
        <b/>
        <sz val="13"/>
        <color theme="1"/>
        <rFont val="Arial"/>
        <family val="2"/>
      </rPr>
      <t>Total Cuentas a Pagar</t>
    </r>
  </si>
  <si>
    <r>
      <t xml:space="preserve">OTROS INGRESOS OPERATIVOS </t>
    </r>
    <r>
      <rPr>
        <sz val="13"/>
        <color theme="1"/>
        <rFont val="Arial"/>
        <family val="2"/>
      </rPr>
      <t xml:space="preserve"> </t>
    </r>
  </si>
  <si>
    <r>
      <t xml:space="preserve">OTROS INGRESOS Y EGRESOS NO OPERATIVOS </t>
    </r>
    <r>
      <rPr>
        <sz val="13"/>
        <color theme="1"/>
        <rFont val="Arial"/>
        <family val="2"/>
      </rPr>
      <t xml:space="preserve"> </t>
    </r>
  </si>
  <si>
    <t>-</t>
  </si>
  <si>
    <r>
      <t>·</t>
    </r>
    <r>
      <rPr>
        <sz val="14"/>
        <color theme="1"/>
        <rFont val="Times New Roman"/>
        <family val="1"/>
      </rPr>
      <t> </t>
    </r>
    <r>
      <rPr>
        <sz val="14"/>
        <color theme="1"/>
        <rFont val="Arial"/>
        <family val="2"/>
      </rPr>
      <t>Representaciones y misiones y cualquier otro acto de comercio, en el país o en el extranjero.</t>
    </r>
  </si>
  <si>
    <r>
      <t>·</t>
    </r>
    <r>
      <rPr>
        <sz val="14"/>
        <color theme="1"/>
        <rFont val="Times New Roman"/>
        <family val="1"/>
      </rPr>
      <t xml:space="preserve"> </t>
    </r>
    <r>
      <rPr>
        <sz val="14"/>
        <color theme="1"/>
        <rFont val="Arial"/>
        <family val="2"/>
      </rPr>
      <t>Operaciones financieras o industriales que tiendan a fomentar su objeto y el desarrollo económico de la Sociedad.</t>
    </r>
  </si>
  <si>
    <r>
      <t>Se adopta lo establecido en el Decreto Nº 6.359/05, Art. 62, por tanto se valúan los saldos deudores y acreedores a la cotización tipo comprador o vendedor establecido por la Sub-Secretaría de Estado de Tributación al cierre del último día hábil de cada período</t>
    </r>
    <r>
      <rPr>
        <sz val="14"/>
        <color rgb="FFFF0000"/>
        <rFont val="Arial"/>
        <family val="2"/>
      </rPr>
      <t xml:space="preserve">. </t>
    </r>
  </si>
  <si>
    <r>
      <t>d)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>Valuación de Bienes de Cambio</t>
    </r>
    <r>
      <rPr>
        <sz val="14"/>
        <color theme="1"/>
        <rFont val="Arial"/>
        <family val="2"/>
      </rPr>
      <t>.</t>
    </r>
  </si>
  <si>
    <r>
      <t>No Corriente</t>
    </r>
    <r>
      <rPr>
        <b/>
        <sz val="12"/>
        <color theme="1"/>
        <rFont val="Times New Roman"/>
        <family val="1"/>
      </rPr>
      <t xml:space="preserve">    </t>
    </r>
  </si>
  <si>
    <t>La Sociedad ha suscripto su participación en la constitución de SUDAMERIS LEASING S.A., filial del SUDAMERIS BANK S.A.E.C.A., por valor de Gs. 1.715.000.000, integrando hasta la fecha el 50% correspondiente a Gs. 857.500.000. El objeto de la Sociedad es realizar operaciones de locación, arrendamiento o leasing financiero y mercantil.</t>
  </si>
  <si>
    <t>Bancop S.A. (M.E.) (US$)</t>
  </si>
  <si>
    <t>- Banco Atlas</t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</si>
  <si>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Banco Atlas</t>
    </r>
  </si>
  <si>
    <r>
      <t>-</t>
    </r>
    <r>
      <rPr>
        <sz val="13"/>
        <color theme="1"/>
        <rFont val="Times New Roman"/>
        <family val="1"/>
      </rPr>
      <t xml:space="preserve">       </t>
    </r>
    <r>
      <rPr>
        <sz val="13"/>
        <color theme="1"/>
        <rFont val="Arial"/>
        <family val="2"/>
      </rPr>
      <t>Banco Regional</t>
    </r>
  </si>
  <si>
    <t xml:space="preserve">Los estados financieros han sido preparados en base a costos históricos y no reconocen el efecto de la inflación en la situación patrimonial y financiera de la Entidad al 31 de Marzo de 2020 ni 31 de Marzo de 2019, ni sobre los resultados de sus operaciones, debido a que los ajustes monetarios no constituyen una práctica contable aceptada en el Paraguay. </t>
  </si>
  <si>
    <t xml:space="preserve">Los bienes de uso se hallan valuados a sus costos de adquisición, excepto los bienes inmuebles y edificios que fueron retasados conforme a la Ley Nº 548/95. </t>
  </si>
  <si>
    <t>El saldo de este rubro al 31 de Marzo de 2020 y 31 de Diciembre de 2019 está compuesto por fondos disponibles en efectivo en poder de la Sociedad, así como depósitos en cuenta corriente y cajas de ahorro, tal como se detalla a continuación:</t>
  </si>
  <si>
    <t>La moneda extranjera (US$ y EURO) ha sido convertida al guaraní con la aplicación del tipo de cambio vigente a la fecha de estos estados financieros (US$. 1 = G. 6.554 al 31-03-2020  y  US$.  1 = G.  6.442 al 31-12-2019) (EURO 1 = G. 7.210 al 31-03-2020 y EURO 1 = G. 7.217 al 31-12-2019).  La diferencia de cambio resultante se expone en el estado de resultados.</t>
  </si>
  <si>
    <t>Composición de la Cartera de Créditos al 31/03/2020</t>
  </si>
  <si>
    <t>TOTAL DE LA CARTERA AL 31/03/2020 (A+B)</t>
  </si>
  <si>
    <t>(-) PREVISIONES AL 31/03/2020</t>
  </si>
  <si>
    <t>TOTAL NETO CARTERA DE CREDITOS AL 31/03/2020</t>
  </si>
  <si>
    <t>Esta cuenta representa obligaciones comerciales y financieras de la Empresa al 31 de marzo de 2020 y 31 de diciembre 2019. El saldo está compuesto de la siguiente forma:</t>
  </si>
  <si>
    <r>
      <t>La moneda extranjera (US$ y EURO) ha sido convertida al guaraní con la aplicación del  tipo de cambio vigente a la fecha de los estados financieros (US$. 1 = G. 6.572 al 31-03-2020 y US$. 1 = G. 6.464 al 31-12-2019) (EURO 1 = G. 7.230</t>
    </r>
    <r>
      <rPr>
        <sz val="13"/>
        <color rgb="FFFF0000"/>
        <rFont val="Arial"/>
        <family val="2"/>
      </rPr>
      <t xml:space="preserve"> </t>
    </r>
    <r>
      <rPr>
        <sz val="13"/>
        <color theme="1"/>
        <rFont val="Arial"/>
        <family val="2"/>
      </rPr>
      <t>al 31-03-2020 y EURO 1 = G. 7.242 al 31-12-2019). La diferencia de cambio resultante se expone en el estado de resultados.</t>
    </r>
  </si>
  <si>
    <t>Esta cuenta representa obligaciones varias a pagar. Al 31 de marzo de 2020 y 31 de diciembre de 2019 el saldo está compuesto de la siguiente forma:</t>
  </si>
  <si>
    <t>Todos los bienes son depreciados en base al criterio del mes siguiente al de la compra, conforme a los años de vida útil de cada bien. (Ver anexo A).</t>
  </si>
  <si>
    <t>A partir del año 2020 los bienes de uso son revaluados en base a lo establecido por las nuevas disposiciones de la Sub-Secretaria de Estado de Tributación, que establece como mínimo un índice de inflación acumulado del 20% desde el último revalúo para proceder a revaluar los bienes de uso, estableciendo al mismo tiempo el valor residual que debe tener cada bien conforme a su clasificación.</t>
  </si>
  <si>
    <t>Así mismo, se realiza la correspondiente retención del IDU sobre el monto de las utilidades distribuídas a los accionistas.</t>
  </si>
  <si>
    <t>La elaboración y presentación de los estados financieros de la sociedad se realiza en base a lo establecido en la Resolución CNV N° 5/92.</t>
  </si>
  <si>
    <t>Representan derechos de la Sociedad contra terceros (clientes) originados por ventas a crédito de automóviles, maquinarias, cubiertas, repuestos de automóviles, repuestos de maquinarias, lubricantes y otros. Estas operaciones se exponen en la cuenta “Clientes”, también comprenden otras cuentas que componen este rubro. Al 31 de Marzo de 2020 y 31 de Diciembre de 2019, el saldo es como sigue:</t>
  </si>
  <si>
    <t>- Aguinaldos a Pagar</t>
  </si>
  <si>
    <t>NOTA 10. ELABORACION Y PRESENTACION DE ESTADOS FINANCIEROS</t>
  </si>
  <si>
    <t>El saldo de este rubro al 31 de marzo de 2020 y 2019 se compone de las siguientes cuentas: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</si>
</sst>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_);_(* \(#,##0\);_(* &quot;-&quot;_);_(@_)"/>
  </numFmts>
  <fonts count="24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3"/>
      <color theme="1"/>
      <name val="Arial"/>
      <family val="2"/>
    </font>
    <font>
      <sz val="13"/>
      <color theme="1"/>
      <name val="Calibri"/>
      <family val="2"/>
      <scheme val="minor"/>
    </font>
    <font>
      <sz val="13"/>
      <color theme="1"/>
      <name val="Arial"/>
      <family val="2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rgb="FFFF0000"/>
      <name val="Arial"/>
      <family val="2"/>
    </font>
    <font>
      <sz val="14"/>
      <color theme="1"/>
      <name val="Arial"/>
      <family val="2"/>
    </font>
    <font>
      <sz val="14"/>
      <color rgb="FFFF0000"/>
      <name val="Arial"/>
      <family val="2"/>
    </font>
    <font>
      <b/>
      <sz val="14"/>
      <color theme="1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sz val="14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Arial"/>
      <family val="2"/>
    </font>
    <font>
      <b/>
      <i/>
      <sz val="12"/>
      <color rgb="FF000000"/>
      <name val="Arial"/>
      <family val="2"/>
    </font>
    <font>
      <sz val="12"/>
      <color rgb="FF000000"/>
      <name val="Arial"/>
      <family val="2"/>
    </font>
    <font>
      <i/>
      <sz val="12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left" vertical="center"/>
    </xf>
    <xf numFmtId="0" fontId="4" fillId="0" borderId="0" xfId="0" applyFont="1"/>
    <xf numFmtId="0" fontId="3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5" fillId="0" borderId="0" xfId="0" applyFont="1" applyAlignment="1">
      <alignment horizontal="left" vertical="top"/>
    </xf>
    <xf numFmtId="0" fontId="5" fillId="0" borderId="1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5" fillId="0" borderId="2" xfId="0" applyFont="1" applyBorder="1" applyAlignment="1">
      <alignment horizontal="right" vertical="center" wrapText="1"/>
    </xf>
    <xf numFmtId="3" fontId="5" fillId="0" borderId="4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vertical="center" wrapText="1"/>
    </xf>
    <xf numFmtId="0" fontId="5" fillId="0" borderId="4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5" fillId="0" borderId="10" xfId="0" applyFont="1" applyBorder="1" applyAlignment="1">
      <alignment horizontal="right" vertical="center" wrapText="1"/>
    </xf>
    <xf numFmtId="0" fontId="5" fillId="0" borderId="14" xfId="0" applyFont="1" applyBorder="1" applyAlignment="1">
      <alignment horizontal="right" vertical="center" wrapText="1"/>
    </xf>
    <xf numFmtId="3" fontId="5" fillId="0" borderId="14" xfId="0" applyNumberFormat="1" applyFont="1" applyBorder="1" applyAlignment="1">
      <alignment horizontal="right" vertical="center" wrapText="1"/>
    </xf>
    <xf numFmtId="0" fontId="4" fillId="0" borderId="14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3" fontId="5" fillId="0" borderId="14" xfId="0" applyNumberFormat="1" applyFont="1" applyBorder="1" applyAlignment="1">
      <alignment horizontal="right" vertical="center" wrapText="1"/>
    </xf>
    <xf numFmtId="3" fontId="5" fillId="0" borderId="3" xfId="0" applyNumberFormat="1" applyFont="1" applyBorder="1" applyAlignment="1">
      <alignment horizontal="right" vertical="center" wrapText="1"/>
    </xf>
    <xf numFmtId="0" fontId="3" fillId="0" borderId="3" xfId="0" applyFont="1" applyBorder="1" applyAlignment="1">
      <alignment horizontal="justify" vertical="center" wrapText="1"/>
    </xf>
    <xf numFmtId="3" fontId="5" fillId="0" borderId="13" xfId="0" applyNumberFormat="1" applyFont="1" applyBorder="1" applyAlignment="1">
      <alignment horizontal="right" vertical="center" wrapText="1"/>
    </xf>
    <xf numFmtId="3" fontId="5" fillId="0" borderId="6" xfId="0" applyNumberFormat="1" applyFont="1" applyBorder="1" applyAlignment="1">
      <alignment horizontal="right" vertical="center" wrapText="1"/>
    </xf>
    <xf numFmtId="0" fontId="5" fillId="0" borderId="3" xfId="0" applyFont="1" applyBorder="1" applyAlignment="1">
      <alignment horizontal="left" vertical="center" wrapText="1" indent="2"/>
    </xf>
    <xf numFmtId="0" fontId="5" fillId="0" borderId="3" xfId="0" applyFont="1" applyBorder="1" applyAlignment="1">
      <alignment horizontal="justify" vertical="center" wrapText="1"/>
    </xf>
    <xf numFmtId="0" fontId="3" fillId="0" borderId="4" xfId="0" applyFont="1" applyBorder="1" applyAlignment="1">
      <alignment vertical="center" wrapTex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vertical="justify" wrapText="1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justify" vertical="center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14" fontId="3" fillId="0" borderId="1" xfId="0" applyNumberFormat="1" applyFont="1" applyBorder="1" applyAlignment="1">
      <alignment horizontal="center" vertical="center" wrapText="1"/>
    </xf>
    <xf numFmtId="164" fontId="13" fillId="0" borderId="3" xfId="0" applyNumberFormat="1" applyFont="1" applyBorder="1"/>
    <xf numFmtId="0" fontId="15" fillId="0" borderId="0" xfId="0" applyFont="1" applyAlignment="1">
      <alignment vertical="center" wrapText="1"/>
    </xf>
    <xf numFmtId="0" fontId="17" fillId="0" borderId="0" xfId="0" applyFont="1"/>
    <xf numFmtId="0" fontId="16" fillId="0" borderId="2" xfId="0" applyFont="1" applyBorder="1" applyAlignment="1">
      <alignment vertical="center" wrapText="1"/>
    </xf>
    <xf numFmtId="0" fontId="15" fillId="0" borderId="2" xfId="0" applyFont="1" applyBorder="1" applyAlignment="1">
      <alignment horizontal="right" vertical="center" wrapText="1"/>
    </xf>
    <xf numFmtId="0" fontId="15" fillId="0" borderId="3" xfId="0" applyFont="1" applyBorder="1" applyAlignment="1">
      <alignment vertical="center" wrapText="1"/>
    </xf>
    <xf numFmtId="3" fontId="15" fillId="0" borderId="3" xfId="0" applyNumberFormat="1" applyFont="1" applyBorder="1" applyAlignment="1">
      <alignment horizontal="right" vertical="center" wrapText="1"/>
    </xf>
    <xf numFmtId="3" fontId="15" fillId="0" borderId="4" xfId="0" applyNumberFormat="1" applyFont="1" applyBorder="1" applyAlignment="1">
      <alignment horizontal="right" vertical="center" wrapText="1"/>
    </xf>
    <xf numFmtId="3" fontId="15" fillId="0" borderId="2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right" vertical="center" wrapText="1"/>
    </xf>
    <xf numFmtId="0" fontId="15" fillId="0" borderId="4" xfId="0" applyFont="1" applyBorder="1" applyAlignment="1">
      <alignment vertical="center" wrapText="1"/>
    </xf>
    <xf numFmtId="3" fontId="15" fillId="0" borderId="1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vertical="center" wrapText="1"/>
    </xf>
    <xf numFmtId="0" fontId="15" fillId="0" borderId="0" xfId="0" applyFont="1" applyAlignment="1">
      <alignment horizontal="justify" vertical="center"/>
    </xf>
    <xf numFmtId="0" fontId="19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vertical="center"/>
    </xf>
    <xf numFmtId="3" fontId="20" fillId="0" borderId="1" xfId="0" applyNumberFormat="1" applyFont="1" applyBorder="1" applyAlignment="1">
      <alignment vertical="center"/>
    </xf>
    <xf numFmtId="10" fontId="21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3" fontId="22" fillId="0" borderId="1" xfId="0" applyNumberFormat="1" applyFont="1" applyBorder="1" applyAlignment="1">
      <alignment vertical="center"/>
    </xf>
    <xf numFmtId="3" fontId="22" fillId="0" borderId="1" xfId="0" applyNumberFormat="1" applyFont="1" applyBorder="1" applyAlignment="1">
      <alignment horizontal="center" vertical="center"/>
    </xf>
    <xf numFmtId="10" fontId="23" fillId="0" borderId="1" xfId="0" applyNumberFormat="1" applyFont="1" applyBorder="1" applyAlignment="1">
      <alignment horizontal="center" vertical="center"/>
    </xf>
    <xf numFmtId="3" fontId="22" fillId="0" borderId="5" xfId="0" applyNumberFormat="1" applyFont="1" applyBorder="1" applyAlignment="1">
      <alignment vertical="center"/>
    </xf>
    <xf numFmtId="0" fontId="21" fillId="0" borderId="1" xfId="0" applyFont="1" applyBorder="1" applyAlignment="1">
      <alignment vertical="center"/>
    </xf>
    <xf numFmtId="3" fontId="21" fillId="0" borderId="1" xfId="0" applyNumberFormat="1" applyFont="1" applyBorder="1" applyAlignment="1">
      <alignment vertical="center"/>
    </xf>
    <xf numFmtId="0" fontId="21" fillId="2" borderId="1" xfId="0" applyFont="1" applyFill="1" applyBorder="1" applyAlignment="1">
      <alignment vertical="center"/>
    </xf>
    <xf numFmtId="3" fontId="21" fillId="2" borderId="1" xfId="0" applyNumberFormat="1" applyFont="1" applyFill="1" applyBorder="1" applyAlignment="1">
      <alignment vertical="center"/>
    </xf>
    <xf numFmtId="0" fontId="19" fillId="0" borderId="0" xfId="0" applyFont="1" applyBorder="1"/>
    <xf numFmtId="0" fontId="20" fillId="2" borderId="1" xfId="0" applyFont="1" applyFill="1" applyBorder="1" applyAlignment="1">
      <alignment vertical="center"/>
    </xf>
    <xf numFmtId="0" fontId="20" fillId="2" borderId="8" xfId="0" applyFont="1" applyFill="1" applyBorder="1" applyAlignment="1">
      <alignment vertical="center"/>
    </xf>
    <xf numFmtId="0" fontId="22" fillId="2" borderId="9" xfId="0" applyFont="1" applyFill="1" applyBorder="1" applyAlignment="1">
      <alignment vertical="center"/>
    </xf>
    <xf numFmtId="0" fontId="22" fillId="2" borderId="2" xfId="0" applyFont="1" applyFill="1" applyBorder="1" applyAlignment="1">
      <alignment vertical="center"/>
    </xf>
    <xf numFmtId="0" fontId="22" fillId="2" borderId="1" xfId="0" applyFont="1" applyFill="1" applyBorder="1" applyAlignment="1">
      <alignment vertical="center"/>
    </xf>
    <xf numFmtId="0" fontId="22" fillId="2" borderId="11" xfId="0" applyFont="1" applyFill="1" applyBorder="1" applyAlignment="1">
      <alignment vertical="center"/>
    </xf>
    <xf numFmtId="0" fontId="22" fillId="2" borderId="12" xfId="0" applyFont="1" applyFill="1" applyBorder="1" applyAlignment="1">
      <alignment vertical="center"/>
    </xf>
    <xf numFmtId="0" fontId="22" fillId="2" borderId="4" xfId="0" applyFont="1" applyFill="1" applyBorder="1" applyAlignment="1">
      <alignment vertical="center"/>
    </xf>
    <xf numFmtId="0" fontId="20" fillId="0" borderId="5" xfId="0" applyFont="1" applyBorder="1" applyAlignment="1">
      <alignment vertical="center"/>
    </xf>
    <xf numFmtId="0" fontId="20" fillId="0" borderId="7" xfId="0" applyFont="1" applyBorder="1" applyAlignment="1">
      <alignment vertical="center"/>
    </xf>
    <xf numFmtId="49" fontId="5" fillId="0" borderId="3" xfId="0" applyNumberFormat="1" applyFont="1" applyBorder="1" applyAlignment="1">
      <alignment vertical="center" wrapText="1"/>
    </xf>
    <xf numFmtId="164" fontId="12" fillId="0" borderId="3" xfId="0" applyNumberFormat="1" applyFont="1" applyBorder="1"/>
    <xf numFmtId="3" fontId="5" fillId="0" borderId="15" xfId="0" applyNumberFormat="1" applyFont="1" applyBorder="1" applyAlignment="1">
      <alignment horizontal="right" vertical="center" wrapText="1"/>
    </xf>
    <xf numFmtId="3" fontId="4" fillId="0" borderId="0" xfId="0" applyNumberFormat="1" applyFont="1"/>
    <xf numFmtId="3" fontId="17" fillId="0" borderId="0" xfId="0" applyNumberFormat="1" applyFont="1"/>
    <xf numFmtId="3" fontId="0" fillId="0" borderId="0" xfId="0" applyNumberFormat="1"/>
    <xf numFmtId="3" fontId="2" fillId="0" borderId="0" xfId="0" applyNumberFormat="1" applyFont="1"/>
    <xf numFmtId="3" fontId="1" fillId="0" borderId="0" xfId="0" applyNumberFormat="1" applyFont="1" applyAlignment="1">
      <alignment vertical="center" wrapText="1"/>
    </xf>
    <xf numFmtId="3" fontId="1" fillId="0" borderId="0" xfId="0" applyNumberFormat="1" applyFont="1"/>
    <xf numFmtId="49" fontId="5" fillId="0" borderId="3" xfId="0" applyNumberFormat="1" applyFont="1" applyBorder="1" applyAlignment="1">
      <alignment horizontal="left" vertical="center" wrapText="1" indent="2"/>
    </xf>
    <xf numFmtId="164" fontId="5" fillId="0" borderId="15" xfId="0" applyNumberFormat="1" applyFont="1" applyBorder="1" applyAlignment="1">
      <alignment horizontal="right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0" fontId="16" fillId="0" borderId="1" xfId="0" applyFont="1" applyBorder="1" applyAlignment="1">
      <alignment horizontal="center" vertical="center" wrapText="1"/>
    </xf>
    <xf numFmtId="14" fontId="16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justify" vertical="center" wrapText="1" readingOrder="1"/>
    </xf>
    <xf numFmtId="0" fontId="9" fillId="0" borderId="0" xfId="0" applyFont="1" applyAlignment="1">
      <alignment horizontal="left"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9" fillId="0" borderId="0" xfId="0" applyFont="1" applyAlignment="1">
      <alignment horizontal="left" vertical="center"/>
    </xf>
    <xf numFmtId="0" fontId="5" fillId="0" borderId="0" xfId="0" applyFont="1" applyAlignment="1">
      <alignment horizontal="justify" vertical="center" wrapText="1" readingOrder="1"/>
    </xf>
    <xf numFmtId="0" fontId="5" fillId="0" borderId="0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9" fillId="0" borderId="0" xfId="0" applyFont="1" applyAlignment="1">
      <alignment horizontal="justify" vertical="center" wrapText="1"/>
    </xf>
    <xf numFmtId="0" fontId="19" fillId="0" borderId="1" xfId="0" applyFont="1" applyBorder="1" applyAlignment="1">
      <alignment horizontal="left"/>
    </xf>
    <xf numFmtId="0" fontId="20" fillId="2" borderId="5" xfId="0" applyFont="1" applyFill="1" applyBorder="1" applyAlignment="1">
      <alignment horizontal="left" vertical="center"/>
    </xf>
    <xf numFmtId="0" fontId="20" fillId="2" borderId="7" xfId="0" applyFont="1" applyFill="1" applyBorder="1" applyAlignment="1">
      <alignment horizontal="left" vertical="center"/>
    </xf>
    <xf numFmtId="0" fontId="20" fillId="2" borderId="6" xfId="0" applyFont="1" applyFill="1" applyBorder="1" applyAlignment="1">
      <alignment horizontal="left" vertical="center"/>
    </xf>
    <xf numFmtId="0" fontId="16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9" fillId="0" borderId="0" xfId="0" applyFont="1" applyBorder="1"/>
    <xf numFmtId="0" fontId="20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left" vertical="justify" wrapText="1"/>
    </xf>
    <xf numFmtId="0" fontId="9" fillId="0" borderId="0" xfId="0" applyFont="1" applyAlignment="1">
      <alignment horizontal="center" vertical="center"/>
    </xf>
    <xf numFmtId="0" fontId="11" fillId="0" borderId="0" xfId="0" applyFont="1" applyFill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221"/>
  <sheetViews>
    <sheetView tabSelected="1" topLeftCell="A217" workbookViewId="0">
      <selection activeCell="B232" sqref="B232"/>
    </sheetView>
  </sheetViews>
  <sheetFormatPr baseColWidth="10" defaultRowHeight="18.75" x14ac:dyDescent="0.3"/>
  <cols>
    <col min="1" max="1" width="1.140625" customWidth="1"/>
    <col min="2" max="2" width="60.5703125" style="1" customWidth="1"/>
    <col min="3" max="4" width="25.7109375" style="1" customWidth="1"/>
    <col min="5" max="5" width="9.42578125" style="1" customWidth="1"/>
    <col min="6" max="6" width="19.28515625" style="92" bestFit="1" customWidth="1"/>
  </cols>
  <sheetData>
    <row r="2" spans="2:5" x14ac:dyDescent="0.3">
      <c r="B2" s="2" t="s">
        <v>0</v>
      </c>
      <c r="C2" s="3"/>
      <c r="D2" s="3"/>
      <c r="E2" s="3"/>
    </row>
    <row r="3" spans="2:5" x14ac:dyDescent="0.3">
      <c r="B3" s="2"/>
      <c r="C3" s="3"/>
      <c r="D3" s="3"/>
      <c r="E3" s="3"/>
    </row>
    <row r="4" spans="2:5" x14ac:dyDescent="0.3">
      <c r="B4" s="4" t="s">
        <v>1</v>
      </c>
      <c r="C4" s="3"/>
      <c r="D4" s="3"/>
      <c r="E4" s="3"/>
    </row>
    <row r="5" spans="2:5" x14ac:dyDescent="0.3">
      <c r="B5" s="5"/>
      <c r="C5" s="3"/>
      <c r="D5" s="3"/>
      <c r="E5" s="3"/>
    </row>
    <row r="6" spans="2:5" ht="90" customHeight="1" x14ac:dyDescent="0.3">
      <c r="B6" s="101" t="s">
        <v>2</v>
      </c>
      <c r="C6" s="101"/>
      <c r="D6" s="101"/>
      <c r="E6" s="37"/>
    </row>
    <row r="7" spans="2:5" x14ac:dyDescent="0.3">
      <c r="B7" s="5"/>
      <c r="C7" s="3"/>
      <c r="D7" s="3"/>
      <c r="E7" s="3"/>
    </row>
    <row r="8" spans="2:5" ht="77.25" customHeight="1" x14ac:dyDescent="0.3">
      <c r="B8" s="101" t="s">
        <v>3</v>
      </c>
      <c r="C8" s="101"/>
      <c r="D8" s="101"/>
      <c r="E8" s="3"/>
    </row>
    <row r="9" spans="2:5" x14ac:dyDescent="0.3">
      <c r="B9" s="5"/>
      <c r="C9" s="3"/>
      <c r="D9" s="3"/>
      <c r="E9" s="3"/>
    </row>
    <row r="10" spans="2:5" x14ac:dyDescent="0.3">
      <c r="B10" s="39" t="s">
        <v>4</v>
      </c>
      <c r="E10" s="3"/>
    </row>
    <row r="11" spans="2:5" x14ac:dyDescent="0.3">
      <c r="B11" s="102" t="s">
        <v>107</v>
      </c>
      <c r="C11" s="102"/>
      <c r="D11" s="102"/>
      <c r="E11" s="3"/>
    </row>
    <row r="12" spans="2:5" ht="44.25" customHeight="1" x14ac:dyDescent="0.3">
      <c r="B12" s="113" t="s">
        <v>106</v>
      </c>
      <c r="C12" s="113"/>
      <c r="D12" s="113"/>
      <c r="E12" s="3"/>
    </row>
    <row r="13" spans="2:5" x14ac:dyDescent="0.3">
      <c r="B13" s="123" t="s">
        <v>116</v>
      </c>
      <c r="C13" s="123"/>
      <c r="D13" s="123"/>
      <c r="E13" s="3"/>
    </row>
    <row r="14" spans="2:5" ht="39" customHeight="1" x14ac:dyDescent="0.3">
      <c r="B14" s="113" t="s">
        <v>117</v>
      </c>
      <c r="C14" s="113"/>
      <c r="D14" s="113"/>
      <c r="E14" s="3"/>
    </row>
    <row r="15" spans="2:5" x14ac:dyDescent="0.3">
      <c r="B15" s="4"/>
      <c r="C15" s="3"/>
      <c r="D15" s="3"/>
      <c r="E15" s="3"/>
    </row>
    <row r="16" spans="2:5" x14ac:dyDescent="0.3">
      <c r="B16" s="4"/>
      <c r="C16" s="3"/>
      <c r="D16" s="3"/>
      <c r="E16" s="3"/>
    </row>
    <row r="17" spans="2:5" x14ac:dyDescent="0.3">
      <c r="B17" s="2" t="s">
        <v>5</v>
      </c>
      <c r="C17" s="3"/>
      <c r="D17" s="3"/>
      <c r="E17" s="3"/>
    </row>
    <row r="18" spans="2:5" x14ac:dyDescent="0.3">
      <c r="B18" s="5"/>
      <c r="C18" s="3"/>
      <c r="D18" s="3"/>
      <c r="E18" s="3"/>
    </row>
    <row r="19" spans="2:5" ht="51" customHeight="1" x14ac:dyDescent="0.3">
      <c r="B19" s="101" t="s">
        <v>6</v>
      </c>
      <c r="C19" s="101"/>
      <c r="D19" s="101"/>
      <c r="E19" s="3"/>
    </row>
    <row r="20" spans="2:5" x14ac:dyDescent="0.3">
      <c r="B20" s="5"/>
      <c r="C20" s="3"/>
      <c r="D20" s="3"/>
      <c r="E20" s="3"/>
    </row>
    <row r="21" spans="2:5" x14ac:dyDescent="0.3">
      <c r="B21" s="2" t="s">
        <v>108</v>
      </c>
      <c r="C21" s="3"/>
      <c r="D21" s="3"/>
      <c r="E21" s="3"/>
    </row>
    <row r="22" spans="2:5" x14ac:dyDescent="0.3">
      <c r="B22" s="4"/>
      <c r="C22" s="3"/>
      <c r="D22" s="3"/>
      <c r="E22" s="3"/>
    </row>
    <row r="23" spans="2:5" ht="81.75" customHeight="1" x14ac:dyDescent="0.3">
      <c r="B23" s="101" t="s">
        <v>126</v>
      </c>
      <c r="C23" s="101"/>
      <c r="D23" s="101"/>
      <c r="E23" s="3"/>
    </row>
    <row r="24" spans="2:5" x14ac:dyDescent="0.3">
      <c r="B24" s="4"/>
      <c r="C24" s="3"/>
      <c r="D24" s="3"/>
      <c r="E24" s="3"/>
    </row>
    <row r="25" spans="2:5" x14ac:dyDescent="0.3">
      <c r="B25" s="4"/>
      <c r="C25" s="3"/>
      <c r="D25" s="3"/>
      <c r="E25" s="3"/>
    </row>
    <row r="26" spans="2:5" x14ac:dyDescent="0.3">
      <c r="B26" s="2" t="s">
        <v>109</v>
      </c>
      <c r="C26" s="3"/>
      <c r="D26" s="3"/>
      <c r="E26" s="3"/>
    </row>
    <row r="27" spans="2:5" x14ac:dyDescent="0.3">
      <c r="B27" s="4"/>
      <c r="C27" s="3"/>
      <c r="D27" s="3"/>
      <c r="E27" s="3"/>
    </row>
    <row r="28" spans="2:5" ht="67.5" customHeight="1" x14ac:dyDescent="0.3">
      <c r="B28" s="101" t="s">
        <v>7</v>
      </c>
      <c r="C28" s="101"/>
      <c r="D28" s="101"/>
      <c r="E28" s="3"/>
    </row>
    <row r="29" spans="2:5" x14ac:dyDescent="0.3">
      <c r="B29" s="5"/>
      <c r="C29" s="3"/>
      <c r="D29" s="3"/>
      <c r="E29" s="3"/>
    </row>
    <row r="30" spans="2:5" x14ac:dyDescent="0.3">
      <c r="B30" s="2" t="s">
        <v>110</v>
      </c>
      <c r="C30" s="3"/>
      <c r="D30" s="3"/>
      <c r="E30" s="3"/>
    </row>
    <row r="31" spans="2:5" x14ac:dyDescent="0.3">
      <c r="B31" s="5"/>
      <c r="C31" s="3"/>
      <c r="D31" s="3"/>
      <c r="E31" s="3"/>
    </row>
    <row r="32" spans="2:5" ht="47.25" customHeight="1" x14ac:dyDescent="0.3">
      <c r="B32" s="101" t="s">
        <v>127</v>
      </c>
      <c r="C32" s="101"/>
      <c r="D32" s="101"/>
      <c r="E32" s="3"/>
    </row>
    <row r="33" spans="2:5" ht="51" customHeight="1" x14ac:dyDescent="0.3">
      <c r="B33" s="101" t="s">
        <v>137</v>
      </c>
      <c r="C33" s="101"/>
      <c r="D33" s="101"/>
      <c r="E33" s="3"/>
    </row>
    <row r="34" spans="2:5" ht="100.5" customHeight="1" x14ac:dyDescent="0.3">
      <c r="B34" s="101" t="s">
        <v>138</v>
      </c>
      <c r="C34" s="101"/>
      <c r="D34" s="101"/>
      <c r="E34" s="3"/>
    </row>
    <row r="35" spans="2:5" x14ac:dyDescent="0.3">
      <c r="B35" s="4"/>
      <c r="C35" s="3"/>
      <c r="D35" s="3"/>
      <c r="E35" s="3"/>
    </row>
    <row r="36" spans="2:5" x14ac:dyDescent="0.3">
      <c r="B36" s="42" t="s">
        <v>119</v>
      </c>
      <c r="C36" s="3"/>
      <c r="D36" s="3"/>
      <c r="E36" s="3"/>
    </row>
    <row r="37" spans="2:5" x14ac:dyDescent="0.3">
      <c r="B37" s="5"/>
      <c r="C37" s="3"/>
      <c r="D37" s="3"/>
      <c r="E37" s="3"/>
    </row>
    <row r="38" spans="2:5" ht="39.75" customHeight="1" x14ac:dyDescent="0.3">
      <c r="B38" s="101" t="s">
        <v>8</v>
      </c>
      <c r="C38" s="101"/>
      <c r="D38" s="101"/>
      <c r="E38" s="3"/>
    </row>
    <row r="39" spans="2:5" ht="12" customHeight="1" x14ac:dyDescent="0.3">
      <c r="B39" s="40"/>
      <c r="E39" s="3"/>
    </row>
    <row r="40" spans="2:5" ht="42" customHeight="1" x14ac:dyDescent="0.3">
      <c r="B40" s="101" t="s">
        <v>9</v>
      </c>
      <c r="C40" s="101"/>
      <c r="D40" s="101"/>
      <c r="E40" s="3"/>
    </row>
    <row r="41" spans="2:5" ht="12" customHeight="1" x14ac:dyDescent="0.3">
      <c r="B41" s="40"/>
      <c r="E41" s="3"/>
    </row>
    <row r="42" spans="2:5" ht="40.5" customHeight="1" x14ac:dyDescent="0.3">
      <c r="B42" s="101" t="s">
        <v>10</v>
      </c>
      <c r="C42" s="101"/>
      <c r="D42" s="101"/>
      <c r="E42" s="3"/>
    </row>
    <row r="43" spans="2:5" ht="12" customHeight="1" x14ac:dyDescent="0.3">
      <c r="B43" s="40"/>
      <c r="E43" s="3"/>
    </row>
    <row r="44" spans="2:5" ht="49.5" customHeight="1" x14ac:dyDescent="0.3">
      <c r="B44" s="101" t="s">
        <v>11</v>
      </c>
      <c r="C44" s="101"/>
      <c r="D44" s="101"/>
      <c r="E44" s="3"/>
    </row>
    <row r="45" spans="2:5" x14ac:dyDescent="0.3">
      <c r="B45" s="106"/>
      <c r="C45" s="106"/>
      <c r="D45" s="106"/>
      <c r="E45" s="3"/>
    </row>
    <row r="46" spans="2:5" x14ac:dyDescent="0.3">
      <c r="B46" s="42" t="s">
        <v>12</v>
      </c>
      <c r="C46" s="3"/>
      <c r="D46" s="3"/>
      <c r="E46" s="3"/>
    </row>
    <row r="47" spans="2:5" x14ac:dyDescent="0.3">
      <c r="B47" s="5"/>
      <c r="C47" s="3"/>
      <c r="D47" s="3"/>
      <c r="E47" s="3"/>
    </row>
    <row r="48" spans="2:5" ht="51" customHeight="1" x14ac:dyDescent="0.3">
      <c r="B48" s="102" t="s">
        <v>118</v>
      </c>
      <c r="C48" s="102"/>
      <c r="D48" s="102"/>
      <c r="E48" s="3"/>
    </row>
    <row r="49" spans="2:5" x14ac:dyDescent="0.3">
      <c r="B49" s="5"/>
      <c r="C49" s="3"/>
      <c r="D49" s="3"/>
      <c r="E49" s="3"/>
    </row>
    <row r="50" spans="2:5" x14ac:dyDescent="0.3">
      <c r="B50" s="42" t="s">
        <v>13</v>
      </c>
      <c r="C50" s="3"/>
      <c r="D50" s="3"/>
      <c r="E50" s="3"/>
    </row>
    <row r="51" spans="2:5" x14ac:dyDescent="0.3">
      <c r="B51" s="5"/>
      <c r="C51" s="3"/>
      <c r="D51" s="3"/>
      <c r="E51" s="3"/>
    </row>
    <row r="52" spans="2:5" ht="56.25" customHeight="1" x14ac:dyDescent="0.3">
      <c r="B52" s="101" t="s">
        <v>14</v>
      </c>
      <c r="C52" s="101"/>
      <c r="D52" s="101"/>
      <c r="E52" s="3"/>
    </row>
    <row r="53" spans="2:5" x14ac:dyDescent="0.3">
      <c r="B53" s="5"/>
      <c r="C53" s="3"/>
      <c r="D53" s="3"/>
      <c r="E53" s="3"/>
    </row>
    <row r="54" spans="2:5" ht="35.25" customHeight="1" x14ac:dyDescent="0.3">
      <c r="B54" s="101" t="s">
        <v>139</v>
      </c>
      <c r="C54" s="101"/>
      <c r="D54" s="101"/>
      <c r="E54" s="3"/>
    </row>
    <row r="55" spans="2:5" x14ac:dyDescent="0.3">
      <c r="B55" s="4"/>
      <c r="C55" s="3"/>
      <c r="D55" s="3"/>
      <c r="E55" s="3"/>
    </row>
    <row r="56" spans="2:5" x14ac:dyDescent="0.3">
      <c r="B56" s="4"/>
      <c r="C56" s="3"/>
      <c r="D56" s="3"/>
      <c r="E56" s="3"/>
    </row>
    <row r="57" spans="2:5" x14ac:dyDescent="0.3">
      <c r="B57" s="43" t="s">
        <v>15</v>
      </c>
      <c r="C57" s="3"/>
      <c r="D57" s="3"/>
      <c r="E57" s="3"/>
    </row>
    <row r="58" spans="2:5" x14ac:dyDescent="0.3">
      <c r="B58" s="5"/>
      <c r="C58" s="3"/>
      <c r="D58" s="3"/>
      <c r="E58" s="3"/>
    </row>
    <row r="59" spans="2:5" ht="59.25" customHeight="1" x14ac:dyDescent="0.3">
      <c r="B59" s="101" t="s">
        <v>128</v>
      </c>
      <c r="C59" s="101"/>
      <c r="D59" s="101"/>
      <c r="E59" s="3"/>
    </row>
    <row r="60" spans="2:5" x14ac:dyDescent="0.3">
      <c r="B60" s="7"/>
      <c r="C60" s="3"/>
      <c r="D60" s="3"/>
      <c r="E60" s="3"/>
    </row>
    <row r="61" spans="2:5" ht="28.5" customHeight="1" x14ac:dyDescent="0.3">
      <c r="B61" s="8"/>
      <c r="C61" s="108" t="s">
        <v>16</v>
      </c>
      <c r="D61" s="109"/>
      <c r="E61" s="3"/>
    </row>
    <row r="62" spans="2:5" x14ac:dyDescent="0.3">
      <c r="B62" s="9" t="s">
        <v>17</v>
      </c>
      <c r="C62" s="44">
        <v>43921</v>
      </c>
      <c r="D62" s="44">
        <v>43830</v>
      </c>
      <c r="E62" s="3"/>
    </row>
    <row r="63" spans="2:5" x14ac:dyDescent="0.3">
      <c r="B63" s="10" t="s">
        <v>18</v>
      </c>
      <c r="C63" s="11">
        <v>149414771</v>
      </c>
      <c r="D63" s="11">
        <v>142036853</v>
      </c>
      <c r="E63" s="3"/>
    </row>
    <row r="64" spans="2:5" x14ac:dyDescent="0.3">
      <c r="B64" s="12" t="s">
        <v>19</v>
      </c>
      <c r="C64" s="45">
        <v>229342759</v>
      </c>
      <c r="D64" s="45">
        <f>495430717+16966350-7401749</f>
        <v>504995318</v>
      </c>
      <c r="E64" s="3"/>
    </row>
    <row r="65" spans="2:5" x14ac:dyDescent="0.3">
      <c r="B65" s="12" t="s">
        <v>20</v>
      </c>
      <c r="C65" s="13">
        <v>143569718</v>
      </c>
      <c r="D65" s="30">
        <v>36134639</v>
      </c>
      <c r="E65" s="3"/>
    </row>
    <row r="66" spans="2:5" x14ac:dyDescent="0.3">
      <c r="B66" s="12" t="s">
        <v>21</v>
      </c>
      <c r="C66" s="13">
        <v>695924301</v>
      </c>
      <c r="D66" s="30">
        <f>447857841+4582075-28826772</f>
        <v>423613144</v>
      </c>
      <c r="E66" s="3"/>
    </row>
    <row r="67" spans="2:5" x14ac:dyDescent="0.3">
      <c r="B67" s="12" t="s">
        <v>22</v>
      </c>
      <c r="C67" s="13">
        <v>125516202</v>
      </c>
      <c r="D67" s="30">
        <f>2210878734+32939543-43884578</f>
        <v>2199933699</v>
      </c>
      <c r="E67" s="3"/>
    </row>
    <row r="68" spans="2:5" x14ac:dyDescent="0.3">
      <c r="B68" s="12" t="s">
        <v>23</v>
      </c>
      <c r="C68" s="13">
        <v>771481124</v>
      </c>
      <c r="D68" s="30">
        <f>3401297776+609143086-55330214</f>
        <v>3955110648</v>
      </c>
      <c r="E68" s="3"/>
    </row>
    <row r="69" spans="2:5" x14ac:dyDescent="0.3">
      <c r="B69" s="12" t="s">
        <v>24</v>
      </c>
      <c r="C69" s="13">
        <v>231675459</v>
      </c>
      <c r="D69" s="30">
        <f>324009641+6086500-70428711</f>
        <v>259667430</v>
      </c>
      <c r="E69" s="3"/>
    </row>
    <row r="70" spans="2:5" x14ac:dyDescent="0.3">
      <c r="B70" s="12" t="s">
        <v>25</v>
      </c>
      <c r="C70" s="13">
        <v>2084886097</v>
      </c>
      <c r="D70" s="30">
        <v>2198549590</v>
      </c>
      <c r="E70" s="3"/>
    </row>
    <row r="71" spans="2:5" x14ac:dyDescent="0.3">
      <c r="B71" s="12" t="s">
        <v>26</v>
      </c>
      <c r="C71" s="13">
        <v>1128041095</v>
      </c>
      <c r="D71" s="30">
        <f>458184359+27380553-67627123</f>
        <v>417937789</v>
      </c>
      <c r="E71" s="3"/>
    </row>
    <row r="72" spans="2:5" x14ac:dyDescent="0.3">
      <c r="B72" s="12" t="s">
        <v>27</v>
      </c>
      <c r="C72" s="13">
        <v>141025040</v>
      </c>
      <c r="D72" s="30">
        <f>4280660784+55879000-637242661-32706753</f>
        <v>3666590370</v>
      </c>
      <c r="E72" s="3"/>
    </row>
    <row r="73" spans="2:5" x14ac:dyDescent="0.3">
      <c r="B73" s="12" t="s">
        <v>28</v>
      </c>
      <c r="C73" s="13">
        <v>1593614145</v>
      </c>
      <c r="D73" s="30">
        <f>2376167713+76270829</f>
        <v>2452438542</v>
      </c>
      <c r="E73" s="3"/>
    </row>
    <row r="74" spans="2:5" x14ac:dyDescent="0.3">
      <c r="B74" s="12" t="s">
        <v>29</v>
      </c>
      <c r="C74" s="13">
        <v>9966920914</v>
      </c>
      <c r="D74" s="30">
        <f>2066117311+1156165935</f>
        <v>3222283246</v>
      </c>
      <c r="E74" s="3"/>
    </row>
    <row r="75" spans="2:5" x14ac:dyDescent="0.3">
      <c r="B75" s="12" t="s">
        <v>30</v>
      </c>
      <c r="C75" s="13">
        <v>303651211</v>
      </c>
      <c r="D75" s="30">
        <f>1921221293+529257787</f>
        <v>2450479080</v>
      </c>
      <c r="E75" s="3"/>
    </row>
    <row r="76" spans="2:5" x14ac:dyDescent="0.3">
      <c r="B76" s="12" t="s">
        <v>31</v>
      </c>
      <c r="C76" s="13">
        <v>1742596461</v>
      </c>
      <c r="D76" s="30">
        <f>1247796589+34147948</f>
        <v>1281944537</v>
      </c>
      <c r="E76" s="3"/>
    </row>
    <row r="77" spans="2:5" x14ac:dyDescent="0.3">
      <c r="B77" s="12" t="s">
        <v>32</v>
      </c>
      <c r="C77" s="13">
        <v>5216815976</v>
      </c>
      <c r="D77" s="30">
        <v>485768692</v>
      </c>
      <c r="E77" s="3"/>
    </row>
    <row r="78" spans="2:5" x14ac:dyDescent="0.3">
      <c r="B78" s="12" t="s">
        <v>33</v>
      </c>
      <c r="C78" s="13">
        <v>159739987</v>
      </c>
      <c r="D78" s="30">
        <f>412674919+28178520</f>
        <v>440853439</v>
      </c>
      <c r="E78" s="3"/>
    </row>
    <row r="79" spans="2:5" x14ac:dyDescent="0.3">
      <c r="B79" s="12" t="s">
        <v>34</v>
      </c>
      <c r="C79" s="13">
        <v>261721013</v>
      </c>
      <c r="D79" s="30">
        <f>441278756+290700000</f>
        <v>731978756</v>
      </c>
      <c r="E79" s="3"/>
    </row>
    <row r="80" spans="2:5" x14ac:dyDescent="0.3">
      <c r="B80" s="28" t="s">
        <v>122</v>
      </c>
      <c r="C80" s="30">
        <v>42688365</v>
      </c>
      <c r="D80" s="30">
        <f>9252119+32754145-47392</f>
        <v>41958872</v>
      </c>
      <c r="E80" s="3"/>
    </row>
    <row r="81" spans="2:5" x14ac:dyDescent="0.3">
      <c r="B81" s="12" t="s">
        <v>35</v>
      </c>
      <c r="C81" s="13">
        <v>13637236</v>
      </c>
      <c r="D81" s="30">
        <v>13404192</v>
      </c>
      <c r="E81" s="3"/>
    </row>
    <row r="82" spans="2:5" x14ac:dyDescent="0.3">
      <c r="B82" s="9" t="s">
        <v>36</v>
      </c>
      <c r="C82" s="22">
        <f>SUM(C63:C81)</f>
        <v>25002261874</v>
      </c>
      <c r="D82" s="22">
        <f>SUM(D63:D81)</f>
        <v>24925678836</v>
      </c>
      <c r="E82" s="3"/>
    </row>
    <row r="83" spans="2:5" x14ac:dyDescent="0.3">
      <c r="B83" s="5"/>
      <c r="C83" s="3"/>
      <c r="D83" s="89"/>
      <c r="E83" s="3"/>
    </row>
    <row r="84" spans="2:5" ht="90" customHeight="1" x14ac:dyDescent="0.3">
      <c r="B84" s="101" t="s">
        <v>129</v>
      </c>
      <c r="C84" s="101"/>
      <c r="D84" s="101"/>
      <c r="E84" s="3"/>
    </row>
    <row r="85" spans="2:5" ht="21" customHeight="1" x14ac:dyDescent="0.3">
      <c r="B85" s="6"/>
      <c r="C85" s="6"/>
      <c r="D85" s="6"/>
      <c r="E85" s="3"/>
    </row>
    <row r="86" spans="2:5" x14ac:dyDescent="0.3">
      <c r="B86" s="4"/>
      <c r="C86" s="3"/>
      <c r="D86" s="3"/>
      <c r="E86" s="3"/>
    </row>
    <row r="87" spans="2:5" x14ac:dyDescent="0.3">
      <c r="B87" s="4" t="s">
        <v>37</v>
      </c>
      <c r="C87" s="3"/>
      <c r="D87" s="3"/>
      <c r="E87" s="3"/>
    </row>
    <row r="88" spans="2:5" x14ac:dyDescent="0.3">
      <c r="B88" s="5"/>
      <c r="C88" s="3"/>
      <c r="D88" s="3"/>
      <c r="E88" s="3"/>
    </row>
    <row r="89" spans="2:5" ht="92.25" customHeight="1" x14ac:dyDescent="0.3">
      <c r="B89" s="101" t="s">
        <v>141</v>
      </c>
      <c r="C89" s="101"/>
      <c r="D89" s="101"/>
      <c r="E89" s="3"/>
    </row>
    <row r="90" spans="2:5" ht="16.5" customHeight="1" x14ac:dyDescent="0.3">
      <c r="B90" s="15"/>
      <c r="C90" s="3"/>
      <c r="D90" s="3"/>
      <c r="E90" s="3"/>
    </row>
    <row r="91" spans="2:5" ht="14.45" customHeight="1" x14ac:dyDescent="0.3">
      <c r="B91" s="46"/>
      <c r="C91" s="118" t="s">
        <v>16</v>
      </c>
      <c r="D91" s="119"/>
      <c r="E91" s="47"/>
    </row>
    <row r="92" spans="2:5" ht="14.45" customHeight="1" x14ac:dyDescent="0.3">
      <c r="B92" s="98" t="s">
        <v>17</v>
      </c>
      <c r="C92" s="99">
        <v>43921</v>
      </c>
      <c r="D92" s="99">
        <v>43830</v>
      </c>
      <c r="E92" s="47"/>
    </row>
    <row r="93" spans="2:5" ht="14.45" customHeight="1" x14ac:dyDescent="0.3">
      <c r="B93" s="48" t="s">
        <v>38</v>
      </c>
      <c r="C93" s="49"/>
      <c r="D93" s="49"/>
      <c r="E93" s="47"/>
    </row>
    <row r="94" spans="2:5" ht="14.45" customHeight="1" x14ac:dyDescent="0.3">
      <c r="B94" s="50" t="s">
        <v>39</v>
      </c>
      <c r="C94" s="51">
        <v>17062012794</v>
      </c>
      <c r="D94" s="51">
        <v>17841509478</v>
      </c>
      <c r="E94" s="47"/>
    </row>
    <row r="95" spans="2:5" ht="14.45" customHeight="1" x14ac:dyDescent="0.3">
      <c r="B95" s="50" t="s">
        <v>40</v>
      </c>
      <c r="C95" s="51">
        <v>153324622240</v>
      </c>
      <c r="D95" s="51">
        <v>125960406030</v>
      </c>
      <c r="E95" s="47"/>
    </row>
    <row r="96" spans="2:5" ht="14.45" customHeight="1" x14ac:dyDescent="0.3">
      <c r="B96" s="50" t="s">
        <v>41</v>
      </c>
      <c r="C96" s="55">
        <v>0</v>
      </c>
      <c r="D96" s="55">
        <v>0</v>
      </c>
      <c r="E96" s="47"/>
    </row>
    <row r="97" spans="2:7" ht="14.45" customHeight="1" x14ac:dyDescent="0.3">
      <c r="B97" s="50" t="s">
        <v>42</v>
      </c>
      <c r="C97" s="51">
        <v>24288965</v>
      </c>
      <c r="D97" s="51">
        <v>169052208</v>
      </c>
      <c r="E97" s="47"/>
    </row>
    <row r="98" spans="2:7" ht="14.45" customHeight="1" x14ac:dyDescent="0.3">
      <c r="B98" s="50" t="s">
        <v>43</v>
      </c>
      <c r="C98" s="51">
        <v>1839624798</v>
      </c>
      <c r="D98" s="51">
        <v>336275292</v>
      </c>
      <c r="E98" s="47"/>
    </row>
    <row r="99" spans="2:7" ht="14.45" customHeight="1" x14ac:dyDescent="0.3">
      <c r="B99" s="50" t="s">
        <v>44</v>
      </c>
      <c r="C99" s="52">
        <v>390222677</v>
      </c>
      <c r="D99" s="52">
        <v>770916847</v>
      </c>
      <c r="E99" s="47"/>
    </row>
    <row r="100" spans="2:7" ht="14.45" customHeight="1" x14ac:dyDescent="0.3">
      <c r="B100" s="50"/>
      <c r="C100" s="53">
        <f>SUM(C94:C99)</f>
        <v>172640771474</v>
      </c>
      <c r="D100" s="53">
        <f>SUM(D94:D99)</f>
        <v>145078159855</v>
      </c>
      <c r="E100" s="47"/>
      <c r="G100" s="91"/>
    </row>
    <row r="101" spans="2:7" ht="14.45" customHeight="1" x14ac:dyDescent="0.3">
      <c r="B101" s="54" t="s">
        <v>120</v>
      </c>
      <c r="C101" s="55"/>
      <c r="D101" s="55"/>
      <c r="E101" s="47"/>
    </row>
    <row r="102" spans="2:7" ht="14.45" customHeight="1" x14ac:dyDescent="0.3">
      <c r="B102" s="50" t="s">
        <v>39</v>
      </c>
      <c r="C102" s="51">
        <v>974035655</v>
      </c>
      <c r="D102" s="51">
        <v>2178922465</v>
      </c>
      <c r="E102" s="47"/>
    </row>
    <row r="103" spans="2:7" ht="14.45" customHeight="1" x14ac:dyDescent="0.3">
      <c r="B103" s="50" t="s">
        <v>40</v>
      </c>
      <c r="C103" s="51">
        <v>64308757171</v>
      </c>
      <c r="D103" s="51">
        <v>57203895588</v>
      </c>
      <c r="E103" s="47"/>
    </row>
    <row r="104" spans="2:7" ht="14.45" customHeight="1" x14ac:dyDescent="0.3">
      <c r="B104" s="50" t="s">
        <v>45</v>
      </c>
      <c r="C104" s="52">
        <v>15966590552</v>
      </c>
      <c r="D104" s="52">
        <v>14503361251</v>
      </c>
      <c r="E104" s="47"/>
    </row>
    <row r="105" spans="2:7" ht="14.45" customHeight="1" x14ac:dyDescent="0.3">
      <c r="B105" s="56"/>
      <c r="C105" s="57">
        <f>SUM(C102:C104)</f>
        <v>81249383378</v>
      </c>
      <c r="D105" s="57">
        <f>SUM(D102:D104)</f>
        <v>73886179304</v>
      </c>
      <c r="E105" s="47"/>
    </row>
    <row r="106" spans="2:7" ht="14.45" customHeight="1" x14ac:dyDescent="0.3">
      <c r="B106" s="58" t="s">
        <v>36</v>
      </c>
      <c r="C106" s="57">
        <f>+C100+C105</f>
        <v>253890154852</v>
      </c>
      <c r="D106" s="57">
        <f>+D100+D105</f>
        <v>218964339159</v>
      </c>
      <c r="E106" s="47"/>
    </row>
    <row r="107" spans="2:7" ht="14.45" customHeight="1" x14ac:dyDescent="0.3">
      <c r="B107" s="59"/>
      <c r="C107" s="90"/>
      <c r="D107" s="47"/>
      <c r="E107" s="47"/>
    </row>
    <row r="108" spans="2:7" ht="21.75" customHeight="1" x14ac:dyDescent="0.25">
      <c r="B108" s="110" t="s">
        <v>130</v>
      </c>
      <c r="C108" s="111"/>
      <c r="D108" s="111"/>
      <c r="E108" s="111"/>
      <c r="F108" s="93"/>
    </row>
    <row r="109" spans="2:7" ht="14.45" customHeight="1" x14ac:dyDescent="0.3">
      <c r="B109" s="60"/>
      <c r="C109" s="120"/>
      <c r="D109" s="120"/>
      <c r="E109" s="120"/>
      <c r="F109" s="94"/>
    </row>
    <row r="110" spans="2:7" ht="14.45" customHeight="1" x14ac:dyDescent="0.25">
      <c r="B110" s="121" t="s">
        <v>46</v>
      </c>
      <c r="C110" s="61" t="s">
        <v>47</v>
      </c>
      <c r="D110" s="62" t="s">
        <v>48</v>
      </c>
      <c r="E110" s="63"/>
      <c r="F110" s="93"/>
    </row>
    <row r="111" spans="2:7" ht="14.45" customHeight="1" x14ac:dyDescent="0.25">
      <c r="B111" s="121"/>
      <c r="C111" s="61" t="s">
        <v>49</v>
      </c>
      <c r="D111" s="61" t="s">
        <v>49</v>
      </c>
      <c r="E111" s="61" t="s">
        <v>50</v>
      </c>
      <c r="F111" s="93"/>
    </row>
    <row r="112" spans="2:7" ht="14.45" customHeight="1" x14ac:dyDescent="0.25">
      <c r="B112" s="63" t="s">
        <v>51</v>
      </c>
      <c r="C112" s="64">
        <v>218894389642</v>
      </c>
      <c r="D112" s="64"/>
      <c r="E112" s="65">
        <v>0</v>
      </c>
      <c r="F112" s="93"/>
    </row>
    <row r="113" spans="2:6" ht="14.45" customHeight="1" x14ac:dyDescent="0.25">
      <c r="B113" s="63" t="s">
        <v>52</v>
      </c>
      <c r="C113" s="115"/>
      <c r="D113" s="116"/>
      <c r="E113" s="117"/>
      <c r="F113" s="93"/>
    </row>
    <row r="114" spans="2:6" ht="14.45" customHeight="1" x14ac:dyDescent="0.25">
      <c r="B114" s="66" t="s">
        <v>53</v>
      </c>
      <c r="C114" s="67">
        <v>10805896801</v>
      </c>
      <c r="D114" s="68" t="s">
        <v>115</v>
      </c>
      <c r="E114" s="69">
        <v>0</v>
      </c>
      <c r="F114" s="93"/>
    </row>
    <row r="115" spans="2:6" ht="14.45" customHeight="1" x14ac:dyDescent="0.25">
      <c r="B115" s="66" t="s">
        <v>54</v>
      </c>
      <c r="C115" s="67">
        <v>8129774109</v>
      </c>
      <c r="D115" s="68" t="s">
        <v>115</v>
      </c>
      <c r="E115" s="69">
        <v>0</v>
      </c>
      <c r="F115" s="93"/>
    </row>
    <row r="116" spans="2:6" ht="14.45" customHeight="1" x14ac:dyDescent="0.25">
      <c r="B116" s="66" t="s">
        <v>55</v>
      </c>
      <c r="C116" s="67">
        <v>16060094300</v>
      </c>
      <c r="D116" s="70">
        <v>14410465869</v>
      </c>
      <c r="E116" s="69">
        <f>+D116/C116</f>
        <v>0.89728401339461628</v>
      </c>
      <c r="F116" s="93"/>
    </row>
    <row r="117" spans="2:6" ht="14.45" customHeight="1" x14ac:dyDescent="0.25">
      <c r="B117" s="63" t="s">
        <v>56</v>
      </c>
      <c r="C117" s="64">
        <f>SUM(C114:C116)</f>
        <v>34995765210</v>
      </c>
      <c r="D117" s="64">
        <f t="shared" ref="D117" si="0">SUM(D115:D116)</f>
        <v>14410465869</v>
      </c>
      <c r="E117" s="64"/>
      <c r="F117" s="93"/>
    </row>
    <row r="118" spans="2:6" ht="14.45" customHeight="1" x14ac:dyDescent="0.25">
      <c r="B118" s="66"/>
      <c r="C118" s="114"/>
      <c r="D118" s="114"/>
      <c r="E118" s="114"/>
      <c r="F118" s="93"/>
    </row>
    <row r="119" spans="2:6" ht="14.45" customHeight="1" x14ac:dyDescent="0.25">
      <c r="B119" s="63" t="s">
        <v>131</v>
      </c>
      <c r="C119" s="64">
        <v>253890154852</v>
      </c>
      <c r="D119" s="64"/>
      <c r="E119" s="64"/>
      <c r="F119" s="93"/>
    </row>
    <row r="120" spans="2:6" ht="14.45" customHeight="1" x14ac:dyDescent="0.25">
      <c r="B120" s="71" t="s">
        <v>132</v>
      </c>
      <c r="C120" s="87">
        <v>-14410465869</v>
      </c>
      <c r="D120" s="72"/>
      <c r="E120" s="72"/>
      <c r="F120" s="93"/>
    </row>
    <row r="121" spans="2:6" ht="14.45" customHeight="1" x14ac:dyDescent="0.25">
      <c r="B121" s="73" t="s">
        <v>133</v>
      </c>
      <c r="C121" s="74">
        <f>SUM(C119:C120)</f>
        <v>239479688983</v>
      </c>
      <c r="D121" s="74"/>
      <c r="E121" s="74"/>
      <c r="F121" s="93"/>
    </row>
    <row r="122" spans="2:6" ht="14.45" customHeight="1" x14ac:dyDescent="0.25">
      <c r="B122" s="60"/>
      <c r="C122" s="60"/>
      <c r="D122" s="60"/>
      <c r="E122" s="75"/>
      <c r="F122" s="93"/>
    </row>
    <row r="123" spans="2:6" ht="14.45" customHeight="1" x14ac:dyDescent="0.25">
      <c r="B123" s="76" t="s">
        <v>57</v>
      </c>
      <c r="C123" s="77"/>
      <c r="D123" s="78"/>
      <c r="E123" s="79"/>
      <c r="F123" s="93"/>
    </row>
    <row r="124" spans="2:6" ht="14.45" customHeight="1" x14ac:dyDescent="0.25">
      <c r="B124" s="80" t="s">
        <v>58</v>
      </c>
      <c r="C124" s="81"/>
      <c r="D124" s="82"/>
      <c r="E124" s="83"/>
      <c r="F124" s="93"/>
    </row>
    <row r="125" spans="2:6" ht="14.45" customHeight="1" x14ac:dyDescent="0.25">
      <c r="B125" s="66" t="s">
        <v>59</v>
      </c>
      <c r="C125" s="84" t="s">
        <v>60</v>
      </c>
      <c r="D125" s="85"/>
      <c r="E125" s="63"/>
      <c r="F125" s="93"/>
    </row>
    <row r="126" spans="2:6" ht="14.45" customHeight="1" x14ac:dyDescent="0.25">
      <c r="B126" s="66" t="s">
        <v>61</v>
      </c>
      <c r="C126" s="84" t="s">
        <v>62</v>
      </c>
      <c r="D126" s="85"/>
      <c r="E126" s="63"/>
      <c r="F126" s="93"/>
    </row>
    <row r="127" spans="2:6" ht="14.45" customHeight="1" x14ac:dyDescent="0.25">
      <c r="B127" s="66" t="s">
        <v>63</v>
      </c>
      <c r="C127" s="84" t="s">
        <v>64</v>
      </c>
      <c r="D127" s="85"/>
      <c r="E127" s="63"/>
      <c r="F127" s="93"/>
    </row>
    <row r="128" spans="2:6" x14ac:dyDescent="0.25">
      <c r="B128" s="23"/>
      <c r="C128" s="23"/>
      <c r="D128" s="23"/>
      <c r="E128" s="23"/>
      <c r="F128" s="93"/>
    </row>
    <row r="129" spans="2:5" ht="55.5" customHeight="1" x14ac:dyDescent="0.3">
      <c r="B129" s="122" t="s">
        <v>65</v>
      </c>
      <c r="C129" s="122"/>
      <c r="D129" s="122"/>
      <c r="E129" s="38"/>
    </row>
    <row r="130" spans="2:5" x14ac:dyDescent="0.3">
      <c r="B130" s="3"/>
      <c r="C130" s="3"/>
      <c r="D130" s="3"/>
      <c r="E130" s="3"/>
    </row>
    <row r="131" spans="2:5" x14ac:dyDescent="0.3">
      <c r="B131" s="41" t="s">
        <v>66</v>
      </c>
      <c r="C131" s="3"/>
      <c r="D131" s="3"/>
      <c r="E131" s="3"/>
    </row>
    <row r="132" spans="2:5" x14ac:dyDescent="0.3">
      <c r="B132" s="4"/>
      <c r="C132" s="3"/>
      <c r="D132" s="3"/>
      <c r="E132" s="3"/>
    </row>
    <row r="133" spans="2:5" x14ac:dyDescent="0.3">
      <c r="B133" s="105" t="s">
        <v>67</v>
      </c>
      <c r="C133" s="105"/>
      <c r="D133" s="105"/>
      <c r="E133" s="3"/>
    </row>
    <row r="134" spans="2:5" x14ac:dyDescent="0.3">
      <c r="B134" s="4"/>
      <c r="C134" s="3"/>
      <c r="D134" s="3"/>
      <c r="E134" s="3"/>
    </row>
    <row r="135" spans="2:5" x14ac:dyDescent="0.3">
      <c r="B135" s="41" t="s">
        <v>68</v>
      </c>
      <c r="C135" s="3"/>
      <c r="D135" s="3"/>
      <c r="E135" s="3"/>
    </row>
    <row r="136" spans="2:5" x14ac:dyDescent="0.3">
      <c r="B136" s="4"/>
      <c r="C136" s="3"/>
      <c r="D136" s="3"/>
      <c r="E136" s="3"/>
    </row>
    <row r="137" spans="2:5" ht="75" customHeight="1" x14ac:dyDescent="0.3">
      <c r="B137" s="113" t="s">
        <v>121</v>
      </c>
      <c r="C137" s="113"/>
      <c r="D137" s="113"/>
      <c r="E137" s="3"/>
    </row>
    <row r="138" spans="2:5" x14ac:dyDescent="0.3">
      <c r="B138" s="5"/>
      <c r="C138" s="3"/>
      <c r="D138" s="3"/>
      <c r="E138" s="3"/>
    </row>
    <row r="139" spans="2:5" x14ac:dyDescent="0.3">
      <c r="B139" s="41" t="s">
        <v>69</v>
      </c>
      <c r="C139" s="3"/>
      <c r="D139" s="3"/>
      <c r="E139" s="3"/>
    </row>
    <row r="140" spans="2:5" x14ac:dyDescent="0.3">
      <c r="B140" s="4"/>
      <c r="C140" s="3"/>
      <c r="D140" s="3"/>
      <c r="E140" s="3"/>
    </row>
    <row r="141" spans="2:5" ht="34.5" customHeight="1" x14ac:dyDescent="0.3">
      <c r="B141" s="113" t="s">
        <v>134</v>
      </c>
      <c r="C141" s="113"/>
      <c r="D141" s="113"/>
      <c r="E141" s="3"/>
    </row>
    <row r="142" spans="2:5" x14ac:dyDescent="0.3">
      <c r="B142" s="5"/>
      <c r="C142" s="3"/>
      <c r="D142" s="3"/>
      <c r="E142" s="3"/>
    </row>
    <row r="143" spans="2:5" ht="14.1" customHeight="1" x14ac:dyDescent="0.3">
      <c r="B143" s="8"/>
      <c r="C143" s="108" t="s">
        <v>16</v>
      </c>
      <c r="D143" s="109"/>
      <c r="E143" s="3"/>
    </row>
    <row r="144" spans="2:5" ht="14.1" customHeight="1" x14ac:dyDescent="0.3">
      <c r="B144" s="100" t="s">
        <v>17</v>
      </c>
      <c r="C144" s="44">
        <v>43921</v>
      </c>
      <c r="D144" s="44">
        <v>43830</v>
      </c>
      <c r="E144" s="3"/>
    </row>
    <row r="145" spans="2:5" ht="14.1" customHeight="1" x14ac:dyDescent="0.3">
      <c r="B145" s="17" t="s">
        <v>70</v>
      </c>
      <c r="C145" s="24"/>
      <c r="D145" s="24"/>
      <c r="E145" s="3"/>
    </row>
    <row r="146" spans="2:5" ht="14.1" customHeight="1" x14ac:dyDescent="0.3">
      <c r="B146" s="20" t="s">
        <v>71</v>
      </c>
      <c r="C146" s="25"/>
      <c r="D146" s="25"/>
      <c r="E146" s="3"/>
    </row>
    <row r="147" spans="2:5" ht="14.1" customHeight="1" x14ac:dyDescent="0.3">
      <c r="B147" s="12" t="s">
        <v>72</v>
      </c>
      <c r="C147" s="26">
        <v>26288000000</v>
      </c>
      <c r="D147" s="29">
        <v>19392000000</v>
      </c>
      <c r="E147" s="3"/>
    </row>
    <row r="148" spans="2:5" ht="14.1" customHeight="1" x14ac:dyDescent="0.3">
      <c r="B148" s="12" t="s">
        <v>73</v>
      </c>
      <c r="C148" s="26">
        <v>80178400000</v>
      </c>
      <c r="D148" s="29">
        <v>53004800000</v>
      </c>
      <c r="E148" s="3"/>
    </row>
    <row r="149" spans="2:5" ht="14.1" customHeight="1" x14ac:dyDescent="0.3">
      <c r="B149" s="12" t="s">
        <v>74</v>
      </c>
      <c r="C149" s="26">
        <v>0</v>
      </c>
      <c r="D149" s="29">
        <v>10166666666</v>
      </c>
      <c r="E149" s="3"/>
    </row>
    <row r="150" spans="2:5" ht="14.1" customHeight="1" x14ac:dyDescent="0.3">
      <c r="B150" s="86" t="s">
        <v>123</v>
      </c>
      <c r="C150" s="29">
        <v>12862733333</v>
      </c>
      <c r="D150" s="29">
        <v>9797333333</v>
      </c>
      <c r="E150" s="3"/>
    </row>
    <row r="151" spans="2:5" ht="14.1" customHeight="1" x14ac:dyDescent="0.3">
      <c r="B151" s="20"/>
      <c r="C151" s="27"/>
      <c r="D151" s="27"/>
      <c r="E151" s="3"/>
    </row>
    <row r="152" spans="2:5" ht="14.1" customHeight="1" x14ac:dyDescent="0.3">
      <c r="B152" s="20" t="s">
        <v>75</v>
      </c>
      <c r="C152" s="25"/>
      <c r="D152" s="25"/>
      <c r="E152" s="3"/>
    </row>
    <row r="153" spans="2:5" ht="14.1" customHeight="1" x14ac:dyDescent="0.3">
      <c r="B153" s="12" t="s">
        <v>76</v>
      </c>
      <c r="C153" s="97">
        <f>5225012351-5200000</f>
        <v>5219812351</v>
      </c>
      <c r="D153" s="29">
        <v>4964217468</v>
      </c>
      <c r="E153" s="3"/>
    </row>
    <row r="154" spans="2:5" ht="14.1" customHeight="1" x14ac:dyDescent="0.3">
      <c r="B154" s="12" t="s">
        <v>77</v>
      </c>
      <c r="C154" s="26">
        <v>78652608597</v>
      </c>
      <c r="D154" s="29">
        <v>93645928919</v>
      </c>
      <c r="E154" s="3"/>
    </row>
    <row r="155" spans="2:5" ht="14.1" customHeight="1" x14ac:dyDescent="0.3">
      <c r="B155" s="12" t="s">
        <v>78</v>
      </c>
      <c r="C155" s="26">
        <v>13868562647</v>
      </c>
      <c r="D155" s="29">
        <v>9476132232</v>
      </c>
      <c r="E155" s="3"/>
    </row>
    <row r="156" spans="2:5" ht="14.1" customHeight="1" x14ac:dyDescent="0.3">
      <c r="B156" s="28" t="s">
        <v>79</v>
      </c>
      <c r="C156" s="29">
        <v>3367320761</v>
      </c>
      <c r="D156" s="29">
        <v>2022723592</v>
      </c>
      <c r="E156" s="3"/>
    </row>
    <row r="157" spans="2:5" ht="14.1" customHeight="1" x14ac:dyDescent="0.3">
      <c r="B157" s="28"/>
      <c r="C157" s="29"/>
      <c r="D157" s="29"/>
      <c r="E157" s="3"/>
    </row>
    <row r="158" spans="2:5" ht="14.1" customHeight="1" x14ac:dyDescent="0.3">
      <c r="B158" s="31" t="s">
        <v>80</v>
      </c>
      <c r="C158" s="25"/>
      <c r="D158" s="25"/>
      <c r="E158" s="3"/>
    </row>
    <row r="159" spans="2:5" ht="14.1" customHeight="1" x14ac:dyDescent="0.3">
      <c r="B159" s="12" t="s">
        <v>81</v>
      </c>
      <c r="C159" s="32">
        <v>10000000000</v>
      </c>
      <c r="D159" s="32">
        <v>10000000000</v>
      </c>
      <c r="E159" s="3"/>
    </row>
    <row r="160" spans="2:5" ht="14.1" customHeight="1" x14ac:dyDescent="0.3">
      <c r="B160" s="12"/>
      <c r="C160" s="33">
        <f>+SUM(C147:C159)</f>
        <v>230437437689</v>
      </c>
      <c r="D160" s="33">
        <f>+SUM(D147:D159)</f>
        <v>212469802210</v>
      </c>
      <c r="E160" s="3"/>
    </row>
    <row r="161" spans="2:5" ht="14.1" customHeight="1" x14ac:dyDescent="0.3">
      <c r="B161" s="20" t="s">
        <v>82</v>
      </c>
      <c r="C161" s="18"/>
      <c r="D161" s="18"/>
      <c r="E161" s="3"/>
    </row>
    <row r="162" spans="2:5" ht="14.1" customHeight="1" x14ac:dyDescent="0.3">
      <c r="B162" s="12" t="s">
        <v>71</v>
      </c>
      <c r="C162" s="14"/>
      <c r="D162" s="14"/>
      <c r="E162" s="3"/>
    </row>
    <row r="163" spans="2:5" ht="14.1" customHeight="1" x14ac:dyDescent="0.3">
      <c r="B163" s="95" t="s">
        <v>125</v>
      </c>
      <c r="C163" s="13">
        <v>0</v>
      </c>
      <c r="D163" s="30">
        <v>3333333334</v>
      </c>
      <c r="E163" s="3"/>
    </row>
    <row r="164" spans="2:5" ht="14.1" customHeight="1" x14ac:dyDescent="0.3">
      <c r="B164" s="95" t="s">
        <v>124</v>
      </c>
      <c r="C164" s="30">
        <v>6666666667</v>
      </c>
      <c r="D164" s="30">
        <v>6666666667</v>
      </c>
      <c r="E164" s="3"/>
    </row>
    <row r="165" spans="2:5" ht="14.1" customHeight="1" x14ac:dyDescent="0.3">
      <c r="B165" s="34"/>
      <c r="C165" s="14"/>
      <c r="D165" s="14"/>
      <c r="E165" s="3"/>
    </row>
    <row r="166" spans="2:5" ht="14.1" customHeight="1" x14ac:dyDescent="0.3">
      <c r="B166" s="31" t="s">
        <v>83</v>
      </c>
      <c r="C166" s="14"/>
      <c r="D166" s="14"/>
      <c r="E166" s="3"/>
    </row>
    <row r="167" spans="2:5" ht="14.1" customHeight="1" x14ac:dyDescent="0.3">
      <c r="B167" s="35" t="s">
        <v>111</v>
      </c>
      <c r="C167" s="19">
        <v>60000000000</v>
      </c>
      <c r="D167" s="19">
        <v>60000000000</v>
      </c>
      <c r="E167" s="3"/>
    </row>
    <row r="168" spans="2:5" ht="14.1" customHeight="1" x14ac:dyDescent="0.3">
      <c r="B168" s="36"/>
      <c r="C168" s="22">
        <f>+SUM(C163:C167)</f>
        <v>66666666667</v>
      </c>
      <c r="D168" s="22">
        <f>+SUM(D163:D167)</f>
        <v>70000000001</v>
      </c>
      <c r="E168" s="3"/>
    </row>
    <row r="169" spans="2:5" ht="21.75" customHeight="1" x14ac:dyDescent="0.3">
      <c r="B169" s="16" t="s">
        <v>112</v>
      </c>
      <c r="C169" s="22">
        <f>+C160+C168</f>
        <v>297104104356</v>
      </c>
      <c r="D169" s="22">
        <f>+D160+D168</f>
        <v>282469802211</v>
      </c>
      <c r="E169" s="3"/>
    </row>
    <row r="170" spans="2:5" x14ac:dyDescent="0.3">
      <c r="B170" s="5"/>
      <c r="C170" s="3"/>
      <c r="D170" s="3"/>
      <c r="E170" s="3"/>
    </row>
    <row r="171" spans="2:5" ht="66.75" customHeight="1" x14ac:dyDescent="0.3">
      <c r="B171" s="112" t="s">
        <v>135</v>
      </c>
      <c r="C171" s="112"/>
      <c r="D171" s="112"/>
      <c r="E171" s="3"/>
    </row>
    <row r="172" spans="2:5" x14ac:dyDescent="0.3">
      <c r="B172" s="4"/>
      <c r="C172" s="3"/>
      <c r="D172" s="3"/>
      <c r="E172" s="3"/>
    </row>
    <row r="173" spans="2:5" x14ac:dyDescent="0.3">
      <c r="B173" s="4"/>
      <c r="C173" s="3"/>
      <c r="D173" s="3"/>
      <c r="E173" s="3"/>
    </row>
    <row r="174" spans="2:5" x14ac:dyDescent="0.3">
      <c r="B174" s="4"/>
      <c r="C174" s="3"/>
      <c r="D174" s="3"/>
      <c r="E174" s="3"/>
    </row>
    <row r="175" spans="2:5" x14ac:dyDescent="0.3">
      <c r="B175" s="4" t="s">
        <v>84</v>
      </c>
      <c r="C175" s="3"/>
      <c r="D175" s="3"/>
      <c r="E175" s="3"/>
    </row>
    <row r="176" spans="2:5" x14ac:dyDescent="0.3">
      <c r="B176" s="5"/>
      <c r="C176" s="3"/>
      <c r="D176" s="3"/>
      <c r="E176" s="3"/>
    </row>
    <row r="177" spans="2:5" ht="44.25" customHeight="1" x14ac:dyDescent="0.3">
      <c r="B177" s="113" t="s">
        <v>136</v>
      </c>
      <c r="C177" s="113"/>
      <c r="D177" s="113"/>
      <c r="E177" s="3"/>
    </row>
    <row r="178" spans="2:5" ht="18" customHeight="1" x14ac:dyDescent="0.3">
      <c r="B178" s="5"/>
      <c r="C178" s="3"/>
      <c r="D178" s="3"/>
      <c r="E178" s="3"/>
    </row>
    <row r="179" spans="2:5" ht="18" customHeight="1" x14ac:dyDescent="0.3">
      <c r="B179" s="8"/>
      <c r="C179" s="103" t="s">
        <v>16</v>
      </c>
      <c r="D179" s="104"/>
      <c r="E179" s="3"/>
    </row>
    <row r="180" spans="2:5" ht="18" customHeight="1" x14ac:dyDescent="0.3">
      <c r="B180" s="100" t="s">
        <v>17</v>
      </c>
      <c r="C180" s="44">
        <v>43921</v>
      </c>
      <c r="D180" s="44">
        <v>43830</v>
      </c>
      <c r="E180" s="3"/>
    </row>
    <row r="181" spans="2:5" ht="18" customHeight="1" x14ac:dyDescent="0.3">
      <c r="B181" s="10" t="s">
        <v>85</v>
      </c>
      <c r="C181" s="11">
        <v>1537618158</v>
      </c>
      <c r="D181" s="11">
        <v>1675505406</v>
      </c>
      <c r="E181" s="3"/>
    </row>
    <row r="182" spans="2:5" ht="18" customHeight="1" x14ac:dyDescent="0.3">
      <c r="B182" s="12" t="s">
        <v>86</v>
      </c>
      <c r="C182" s="13">
        <v>400950000</v>
      </c>
      <c r="D182" s="30">
        <v>400950000</v>
      </c>
      <c r="E182" s="3"/>
    </row>
    <row r="183" spans="2:5" ht="18" customHeight="1" x14ac:dyDescent="0.3">
      <c r="B183" s="12" t="s">
        <v>87</v>
      </c>
      <c r="C183" s="13">
        <v>41403600</v>
      </c>
      <c r="D183" s="30">
        <v>40723200</v>
      </c>
      <c r="E183" s="3"/>
    </row>
    <row r="184" spans="2:5" ht="18" customHeight="1" x14ac:dyDescent="0.3">
      <c r="B184" s="12" t="s">
        <v>88</v>
      </c>
      <c r="C184" s="13">
        <v>42244202</v>
      </c>
      <c r="D184" s="30">
        <v>27477879</v>
      </c>
      <c r="E184" s="3"/>
    </row>
    <row r="185" spans="2:5" ht="18" customHeight="1" x14ac:dyDescent="0.3">
      <c r="B185" s="12" t="s">
        <v>89</v>
      </c>
      <c r="C185" s="13">
        <v>102071938</v>
      </c>
      <c r="D185" s="30">
        <v>150881463</v>
      </c>
      <c r="E185" s="3"/>
    </row>
    <row r="186" spans="2:5" ht="18" customHeight="1" x14ac:dyDescent="0.3">
      <c r="B186" s="12" t="s">
        <v>90</v>
      </c>
      <c r="C186" s="13">
        <v>513490176</v>
      </c>
      <c r="D186" s="30">
        <v>498354029</v>
      </c>
      <c r="E186" s="3"/>
    </row>
    <row r="187" spans="2:5" ht="18" customHeight="1" x14ac:dyDescent="0.3">
      <c r="B187" s="28" t="s">
        <v>91</v>
      </c>
      <c r="C187" s="30">
        <v>36784543</v>
      </c>
      <c r="D187" s="30">
        <v>59735083</v>
      </c>
      <c r="E187" s="3"/>
    </row>
    <row r="188" spans="2:5" ht="18" customHeight="1" x14ac:dyDescent="0.3">
      <c r="B188" s="86" t="s">
        <v>142</v>
      </c>
      <c r="C188" s="13">
        <v>546695595</v>
      </c>
      <c r="D188" s="30">
        <v>0</v>
      </c>
      <c r="E188" s="3"/>
    </row>
    <row r="189" spans="2:5" ht="18" customHeight="1" x14ac:dyDescent="0.3">
      <c r="B189" s="21"/>
      <c r="C189" s="22">
        <f>SUM(C181:C188)</f>
        <v>3221258212</v>
      </c>
      <c r="D189" s="22">
        <f>SUM(D181:D188)</f>
        <v>2853627060</v>
      </c>
      <c r="E189" s="3"/>
    </row>
    <row r="190" spans="2:5" x14ac:dyDescent="0.3">
      <c r="B190" s="4"/>
      <c r="C190" s="3"/>
      <c r="D190" s="3"/>
      <c r="E190" s="3"/>
    </row>
    <row r="191" spans="2:5" x14ac:dyDescent="0.3">
      <c r="B191" s="41" t="s">
        <v>92</v>
      </c>
      <c r="E191" s="3"/>
    </row>
    <row r="192" spans="2:5" x14ac:dyDescent="0.3">
      <c r="B192" s="40"/>
      <c r="E192" s="3"/>
    </row>
    <row r="193" spans="2:5" ht="30" customHeight="1" x14ac:dyDescent="0.3">
      <c r="B193" s="113" t="s">
        <v>144</v>
      </c>
      <c r="C193" s="113"/>
      <c r="D193" s="113"/>
      <c r="E193" s="3"/>
    </row>
    <row r="194" spans="2:5" x14ac:dyDescent="0.3">
      <c r="B194" s="5"/>
      <c r="C194" s="3"/>
      <c r="D194" s="3"/>
      <c r="E194" s="3"/>
    </row>
    <row r="195" spans="2:5" ht="18.75" customHeight="1" x14ac:dyDescent="0.3">
      <c r="B195" s="16"/>
      <c r="C195" s="108" t="s">
        <v>93</v>
      </c>
      <c r="D195" s="109"/>
      <c r="E195" s="3"/>
    </row>
    <row r="196" spans="2:5" x14ac:dyDescent="0.3">
      <c r="B196" s="10"/>
      <c r="C196" s="44">
        <v>43921</v>
      </c>
      <c r="D196" s="44">
        <v>43555</v>
      </c>
      <c r="E196" s="3"/>
    </row>
    <row r="197" spans="2:5" x14ac:dyDescent="0.3">
      <c r="B197" s="20" t="s">
        <v>113</v>
      </c>
      <c r="C197" s="18"/>
      <c r="D197" s="18"/>
      <c r="E197" s="3"/>
    </row>
    <row r="198" spans="2:5" x14ac:dyDescent="0.3">
      <c r="B198" s="12" t="s">
        <v>94</v>
      </c>
      <c r="C198" s="13">
        <v>122368695</v>
      </c>
      <c r="D198" s="13">
        <v>109892215</v>
      </c>
      <c r="E198" s="3"/>
    </row>
    <row r="199" spans="2:5" x14ac:dyDescent="0.3">
      <c r="B199" s="12" t="s">
        <v>95</v>
      </c>
      <c r="C199" s="13">
        <v>34807323</v>
      </c>
      <c r="D199" s="13">
        <v>18379187</v>
      </c>
      <c r="E199" s="3"/>
    </row>
    <row r="200" spans="2:5" x14ac:dyDescent="0.3">
      <c r="B200" s="12" t="s">
        <v>96</v>
      </c>
      <c r="C200" s="13">
        <v>29618152</v>
      </c>
      <c r="D200" s="13">
        <v>111923976</v>
      </c>
      <c r="E200" s="3"/>
    </row>
    <row r="201" spans="2:5" x14ac:dyDescent="0.3">
      <c r="B201" s="12" t="s">
        <v>97</v>
      </c>
      <c r="C201" s="13">
        <v>610182317</v>
      </c>
      <c r="D201" s="13">
        <v>649465976</v>
      </c>
      <c r="E201" s="3"/>
    </row>
    <row r="202" spans="2:5" x14ac:dyDescent="0.3">
      <c r="B202" s="21" t="s">
        <v>98</v>
      </c>
      <c r="C202" s="19">
        <v>163925164</v>
      </c>
      <c r="D202" s="19">
        <v>110173210</v>
      </c>
      <c r="E202" s="3"/>
    </row>
    <row r="203" spans="2:5" x14ac:dyDescent="0.3">
      <c r="B203" s="9" t="s">
        <v>99</v>
      </c>
      <c r="C203" s="22">
        <f>SUM(C198:C202)</f>
        <v>960901651</v>
      </c>
      <c r="D203" s="22">
        <f>SUM(D198:D202)</f>
        <v>999834564</v>
      </c>
      <c r="E203" s="3"/>
    </row>
    <row r="204" spans="2:5" x14ac:dyDescent="0.3">
      <c r="B204" s="8"/>
      <c r="C204" s="107"/>
      <c r="D204" s="107"/>
      <c r="E204" s="3"/>
    </row>
    <row r="205" spans="2:5" ht="18.75" customHeight="1" x14ac:dyDescent="0.3">
      <c r="B205" s="16"/>
      <c r="C205" s="108" t="s">
        <v>93</v>
      </c>
      <c r="D205" s="109"/>
      <c r="E205" s="3"/>
    </row>
    <row r="206" spans="2:5" x14ac:dyDescent="0.3">
      <c r="B206" s="10"/>
      <c r="C206" s="44">
        <v>43921</v>
      </c>
      <c r="D206" s="44">
        <v>43555</v>
      </c>
      <c r="E206" s="3"/>
    </row>
    <row r="207" spans="2:5" x14ac:dyDescent="0.3">
      <c r="B207" s="20" t="s">
        <v>114</v>
      </c>
      <c r="C207" s="18"/>
      <c r="D207" s="18"/>
      <c r="E207" s="3"/>
    </row>
    <row r="208" spans="2:5" x14ac:dyDescent="0.3">
      <c r="B208" s="12" t="s">
        <v>100</v>
      </c>
      <c r="C208" s="30">
        <v>10524808</v>
      </c>
      <c r="D208" s="30">
        <v>12069631</v>
      </c>
      <c r="E208" s="3"/>
    </row>
    <row r="209" spans="2:5" x14ac:dyDescent="0.3">
      <c r="B209" s="12" t="s">
        <v>101</v>
      </c>
      <c r="C209" s="30">
        <v>18000000</v>
      </c>
      <c r="D209" s="30">
        <v>0</v>
      </c>
      <c r="E209" s="3"/>
    </row>
    <row r="210" spans="2:5" x14ac:dyDescent="0.3">
      <c r="B210" s="12" t="s">
        <v>102</v>
      </c>
      <c r="C210" s="30">
        <v>13382260</v>
      </c>
      <c r="D210" s="30">
        <v>0</v>
      </c>
      <c r="E210" s="3"/>
    </row>
    <row r="211" spans="2:5" x14ac:dyDescent="0.3">
      <c r="B211" s="12" t="s">
        <v>103</v>
      </c>
      <c r="C211" s="30">
        <v>76534659</v>
      </c>
      <c r="D211" s="30">
        <v>43058663</v>
      </c>
      <c r="E211" s="3"/>
    </row>
    <row r="212" spans="2:5" x14ac:dyDescent="0.3">
      <c r="B212" s="12" t="s">
        <v>104</v>
      </c>
      <c r="C212" s="19">
        <v>722842300</v>
      </c>
      <c r="D212" s="45">
        <v>-553190087</v>
      </c>
      <c r="E212" s="3"/>
    </row>
    <row r="213" spans="2:5" ht="33.75" thickBot="1" x14ac:dyDescent="0.35">
      <c r="B213" s="9" t="s">
        <v>105</v>
      </c>
      <c r="C213" s="88">
        <f>SUM(C208:C212)</f>
        <v>841284027</v>
      </c>
      <c r="D213" s="96">
        <f>SUM(D208:D212)</f>
        <v>-498061793</v>
      </c>
      <c r="E213" s="3"/>
    </row>
    <row r="214" spans="2:5" ht="19.5" thickTop="1" x14ac:dyDescent="0.3">
      <c r="B214" s="3"/>
      <c r="C214" s="89"/>
      <c r="D214" s="3"/>
      <c r="E214" s="3"/>
    </row>
    <row r="215" spans="2:5" x14ac:dyDescent="0.3">
      <c r="B215" s="3"/>
      <c r="C215" s="89"/>
      <c r="D215" s="3"/>
      <c r="E215" s="3"/>
    </row>
    <row r="216" spans="2:5" x14ac:dyDescent="0.3">
      <c r="B216" s="3"/>
      <c r="C216" s="89"/>
      <c r="D216" s="3"/>
      <c r="E216" s="3"/>
    </row>
    <row r="217" spans="2:5" x14ac:dyDescent="0.3">
      <c r="B217" s="3"/>
      <c r="C217" s="89"/>
      <c r="D217" s="89"/>
      <c r="E217" s="3"/>
    </row>
    <row r="218" spans="2:5" x14ac:dyDescent="0.3">
      <c r="B218" s="3"/>
      <c r="C218" s="3"/>
      <c r="D218" s="3"/>
      <c r="E218" s="3"/>
    </row>
    <row r="219" spans="2:5" x14ac:dyDescent="0.3">
      <c r="B219" s="124" t="s">
        <v>143</v>
      </c>
      <c r="C219" s="124"/>
      <c r="D219" s="124"/>
    </row>
    <row r="221" spans="2:5" ht="33.75" customHeight="1" x14ac:dyDescent="0.3">
      <c r="B221" s="112" t="s">
        <v>140</v>
      </c>
      <c r="C221" s="112"/>
      <c r="D221" s="112"/>
    </row>
  </sheetData>
  <mergeCells count="44">
    <mergeCell ref="B219:D219"/>
    <mergeCell ref="B221:D221"/>
    <mergeCell ref="B177:D177"/>
    <mergeCell ref="B14:D14"/>
    <mergeCell ref="B12:D12"/>
    <mergeCell ref="B19:D19"/>
    <mergeCell ref="B52:D52"/>
    <mergeCell ref="B54:D54"/>
    <mergeCell ref="B59:D59"/>
    <mergeCell ref="B84:D84"/>
    <mergeCell ref="B89:D89"/>
    <mergeCell ref="B38:D38"/>
    <mergeCell ref="B40:D40"/>
    <mergeCell ref="B42:D42"/>
    <mergeCell ref="B44:D44"/>
    <mergeCell ref="B34:D34"/>
    <mergeCell ref="B8:D8"/>
    <mergeCell ref="B6:D6"/>
    <mergeCell ref="C143:D143"/>
    <mergeCell ref="C118:E118"/>
    <mergeCell ref="C113:E113"/>
    <mergeCell ref="B137:D137"/>
    <mergeCell ref="B141:D141"/>
    <mergeCell ref="C61:D61"/>
    <mergeCell ref="C91:D91"/>
    <mergeCell ref="C109:E109"/>
    <mergeCell ref="B110:B111"/>
    <mergeCell ref="B23:D23"/>
    <mergeCell ref="B11:D11"/>
    <mergeCell ref="B129:D129"/>
    <mergeCell ref="B13:D13"/>
    <mergeCell ref="B28:D28"/>
    <mergeCell ref="C204:D204"/>
    <mergeCell ref="C205:D205"/>
    <mergeCell ref="B108:E108"/>
    <mergeCell ref="B171:D171"/>
    <mergeCell ref="B193:D193"/>
    <mergeCell ref="C195:D195"/>
    <mergeCell ref="B32:D32"/>
    <mergeCell ref="B33:D33"/>
    <mergeCell ref="B48:D48"/>
    <mergeCell ref="C179:D179"/>
    <mergeCell ref="B133:D133"/>
    <mergeCell ref="B45:D45"/>
  </mergeCells>
  <pageMargins left="0.39370078740157483" right="0.39370078740157483" top="1.1811023622047245" bottom="0.74803149606299213" header="0.31496062992125984" footer="0.31496062992125984"/>
  <pageSetup scale="80" orientation="portrait" r:id="rId1"/>
  <rowBreaks count="5" manualBreakCount="5">
    <brk id="24" max="16383" man="1"/>
    <brk id="48" max="16383" man="1"/>
    <brk id="55" max="16383" man="1"/>
    <brk id="85" max="16383" man="1"/>
    <brk id="129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A3" sqref="A3"/>
    </sheetView>
  </sheetViews>
  <sheetFormatPr baseColWidth="10" defaultRowHeight="15" x14ac:dyDescent="0.25"/>
  <sheetData/>
  <pageMargins left="0.7" right="0.7" top="0.75" bottom="0.75" header="0.3" footer="0.3"/>
  <pageSetup paperSize="9" orientation="portrait" horizontalDpi="4294967295" verticalDpi="4294967295"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33PnKU/5EttA+9bjyJZYOHba0vQ7vvYcyPJc4dg6cwk=</DigestValue>
    </Reference>
    <Reference Type="http://www.w3.org/2000/09/xmldsig#Object" URI="#idOfficeObject">
      <DigestMethod Algorithm="http://www.w3.org/2001/04/xmlenc#sha256"/>
      <DigestValue>4vUU5E5O6LdYA/uY4Za9DGdkfVu3LQXXMimR4eKmAyw=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0lZI3Pw+li6iur/6SfC4FrlgPRr6ooqRsuJeyGfItps=</DigestValue>
    </Reference>
    <Reference Type="http://www.w3.org/2000/09/xmldsig#Object" URI="#idValidSigLnImg">
      <DigestMethod Algorithm="http://www.w3.org/2001/04/xmlenc#sha256"/>
      <DigestValue>pZ3TphElmwbLj7y2fpQqTlKaafijZgNDvS+AZqVeERw=</DigestValue>
    </Reference>
    <Reference Type="http://www.w3.org/2000/09/xmldsig#Object" URI="#idInvalidSigLnImg">
      <DigestMethod Algorithm="http://www.w3.org/2001/04/xmlenc#sha256"/>
      <DigestValue>QYTB3vMwwX3iNYicibKTRLy8GD/oc58xUfimcxxz7jY=</DigestValue>
    </Reference>
  </SignedInfo>
  <SignatureValue>ZNyQo7bQA69VeSF1R/hxjRNgd+p7WeZj/iurbOmSAwdbnEfgYMtypnHjDRi4K/cVxLQvbpLp2lzO
+Mst14cBmZJx72lnAKBRlRBUuce+WbpP69zqwkOFbQaJRXrlzfiq+CoI1eyPgfXcMbnq0vuaj1ds
QvBNLCqA0POymn+nCeobaCt25DnAPjlYDWx2zOslC87AvnCbUMwAPBb1m21I34OjI503d68TnCrp
r3PcUcLNdfDuV5uzeH+FNMG0OL+PBhzKAsabNYPG0VKySuMSoX1VPynwC3ghwF1D+L1LR5hWzmob
tFJy+C2gUvtIdRtqFnC4RJDw8VgI3jX12nxm1g==</SignatureValue>
  <KeyInfo>
    <X509Data>
      <X509Certificate>MIIH+jCCBeKgAwIBAgIIJcPSLyVwCbUwDQYJKoZIhvcNAQELBQAwWzEXMBUGA1UEBRMOUlVDIDgwMDUwMTcyLTExGjAYBgNVBAMTEUNBLURPQ1VNRU5UQSBTLkEuMRcwFQYDVQQKEw5ET0NVTUVOVEEgUy5BLjELMAkGA1UEBhMCUFkwHhcNMTkwNzA5MTgwOTEwWhcNMjEwNzA4MTgxOTEwWjCBnTELMAkGA1UEBhMCUFkxFDASBgNVBAQMC0JPR0FETyBSVUlaMRIwEAYDVQQFEwlDSTEyNTUwMjkxFTATBgNVBCoMDENBUkxPUyBSQU1PTjEXMBUGA1UECgwOUEVSU09OQSBGSVNJQ0ExETAPBgNVBAsMCEZJUk1BIEYyMSEwHwYDVQQDDBhDQVJMT1MgUkFNT04gQk9HQURPIFJVSVowggEiMA0GCSqGSIb3DQEBAQUAA4IBDwAwggEKAoIBAQC/1WjOOLRotN9jdIqK97MWsvMkK4iwFwOV+jNII+u8xgeyeUIeiXT9YoJ+iJRQhny8damnA+2I8Tew9W32dypl5UQv+azAFpXFnwAQlj5O6bRJHhjq5p3fU7BzYxIQq5960T5Q5RGtD0YF2R0cFCf2H7x5Da6tDgGHvWOq0/lWs19Z2pSEHhaupSEeu/PyVemRLF6hiJJdoeQ6PISV+DG+WJeZ+pC8BBG7pIPeqvnNShqYvA6ASZHmewou9IdbC6hD670Fcs/pFkQKg2BsVtZt+5TjN3Ag/r5KmEHtaAjpx+zDt5lpXVScGnQyVn4G5rIvBxQ3b0fXgylhwhcuAOffAgMBAAGjggN9MIIDeTAMBgNVHRMBAf8EAjAAMA4GA1UdDwEB/wQEAwIF4DAqBgNVHSUBAf8EIDAeBggrBgEFBQcDAQYIKwYBBQUHAwIGCCsGAQUFBwMEMB0GA1UdDgQWBBSKUugdmzCCDpEoeJt+edtufAu/KzCBlgYIKwYBBQUHAQEEgYkwgYYwOQYIKwYBBQUHMAGGLWh0dHA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iBgNVHREEGzAZgRdjLmJvZ2Fkb0BhdXRvbWFxLmNvbS5weTCCAd0GA1UdIASCAdQwggHQMIIBzAYOKwYBBAGC+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Nn8ZNcgKK8qsayAJf8Yy9wKpvtGibOQzIqKA4VVQXjmmBbWAIUBkOpQ60dIoUp/HcSgVRUPb04k8fGA3jfVTFtStCh3MlikrBLZWJTBrt3xwcKtkx9d6eCBgRFocdPR3XA2qRRejzKaa46B/+NOka3g1SEYXDOrm71EsFE/F3NOYFb2bJLcZODuF4tzdFx+B6aYsQUxoQ8k/lCKDfYx63kgQmSdgLMor+ZQezSGo+VMrDMe628M4hteeU51hjWqy409wftGxrLXjeWqt3FG30AOz+3i0oVVVTh3sOfb1yTgNW7pKeGBwctxiGbV5mRsv2nBKge7jXv3/vD66Wkl0qTakKuHW0MDegBg/P1a8hsgj4QZ1hK5VZxnVEOAMFptA+IMTSfFkOJr7JvE0gmZHaxxc81HyJHtAJxVr61Lt2T7btEHLhnaAWE5zfyloWSoxNzoWlhZe12m+76sV6/dlZEjV7yzR+vPMAy9slRPIMyxB0h+AyffLjPMbynQiBrBOsbM5WVP2jLBXXJqJ/EARuV/cUufj15TE8+h2BlIYVTxeOL0ffWAxqJad1j6oJWw6R41/wVtg+zhpt+SUtQgDT5YQ0sxhE2PF6Mx88jWNn3KFLTt7WCO21DXvx0WV7Al82LmcOzqGV5SVDF4DSXSdCjRpVrp2CT2hLnhEjkjVo8f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</Transform>
          <Transform Algorithm="http://www.w3.org/TR/2001/REC-xml-c14n-20010315"/>
        </Transforms>
        <DigestMethod Algorithm="http://www.w3.org/2001/04/xmlenc#sha256"/>
        <DigestValue>vvsM58qzs+Qvvj9KGvAvpuE6byaWYl4UthLplyBKcQQ=</DigestValue>
      </Reference>
      <Reference URI="/xl/calcChain.xml?ContentType=application/vnd.openxmlformats-officedocument.spreadsheetml.calcChain+xml">
        <DigestMethod Algorithm="http://www.w3.org/2001/04/xmlenc#sha256"/>
        <DigestValue>HQLMUCIE5LwPPQBYSP2ES0/ScQhhAQNYQx1I6e82bWU=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ysY7u8LLyl7naQrzFRAwountIREwV1elZfBQr4/fz6I=</DigestValue>
      </Reference>
      <Reference URI="/xl/drawings/vmlDrawing1.vml?ContentType=application/vnd.openxmlformats-officedocument.vmlDrawing">
        <DigestMethod Algorithm="http://www.w3.org/2001/04/xmlenc#sha256"/>
        <DigestValue>5pg1diP5coINyiypsJSblGndNEslsWR+yNcCPazsbiY=</DigestValue>
      </Reference>
      <Reference URI="/xl/media/image1.emf?ContentType=image/x-emf">
        <DigestMethod Algorithm="http://www.w3.org/2001/04/xmlenc#sha256"/>
        <DigestValue>E9IiBKeg5Je5YrJpmGkeOmOqmtvxMAALH4y1l0QrBQw=</DigestValue>
      </Reference>
      <Reference URI="/xl/media/image2.emf?ContentType=image/x-emf">
        <DigestMethod Algorithm="http://www.w3.org/2001/04/xmlenc#sha256"/>
        <DigestValue>1W53LJsRP5w+klYEretetAgUWlTZOIaJ0QM4X2/UuJo=</DigestValue>
      </Reference>
      <Reference URI="/xl/media/image3.emf?ContentType=image/x-emf">
        <DigestMethod Algorithm="http://www.w3.org/2001/04/xmlenc#sha256"/>
        <DigestValue>l8FiKxKrgt3DrZM9/QcTsY9rLxePTWJypvJKwH+rkl4=</DigestValue>
      </Reference>
      <Reference URI="/xl/media/image4.emf?ContentType=image/x-emf">
        <DigestMethod Algorithm="http://www.w3.org/2001/04/xmlenc#sha256"/>
        <DigestValue>GQ4WkQkh2w+W3Ry0teMlIgYpv7uzVutipDX9ZFXCykQ=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Uo4BI2FF3K4xPesxJxx9dfxmL+uuQFx+7UBKcEbX0xI=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hacSdhvE/Z5HKidTaU6nsh+MPyOPdVrLMvYaGUqtKeE=</DigestValue>
      </Reference>
      <Reference URI="/xl/sharedStrings.xml?ContentType=application/vnd.openxmlformats-officedocument.spreadsheetml.sharedStrings+xml">
        <DigestMethod Algorithm="http://www.w3.org/2001/04/xmlenc#sha256"/>
        <DigestValue>ZMYLsv6eJ1jeP2X5ZEo75XVYtc55Uaxfezo+HBXV+2E=</DigestValue>
      </Reference>
      <Reference URI="/xl/styles.xml?ContentType=application/vnd.openxmlformats-officedocument.spreadsheetml.styles+xml">
        <DigestMethod Algorithm="http://www.w3.org/2001/04/xmlenc#sha256"/>
        <DigestValue>Ry3Z3VPx36Hw8eoQXjza3AriewLrJ4HAGP785cEcANw=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FNUDPxRWUW4EJHcErAG911Lzn9vaHz+SSMGcI+JtYOg=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sheet1.xml?ContentType=application/vnd.openxmlformats-officedocument.spreadsheetml.worksheet+xml">
        <DigestMethod Algorithm="http://www.w3.org/2001/04/xmlenc#sha256"/>
        <DigestValue>V1wu1Js3rc5PVSiRGlobgl9ss5vTmrBGaaXLz7D0RO0=</DigestValue>
      </Reference>
      <Reference URI="/xl/worksheets/sheet2.xml?ContentType=application/vnd.openxmlformats-officedocument.spreadsheetml.worksheet+xml">
        <DigestMethod Algorithm="http://www.w3.org/2001/04/xmlenc#sha256"/>
        <DigestValue>/fV9z51qXW7Y+5gtS1wSdoedqJWEzKtEuR9U5SdNU+c=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2020-06-24T14:55:33Z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{9C25B18B-75E3-4FBE-B279-5C2986742E27}</SetupID>
          <SignatureText>CARLOS R. BOGADO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2020-06-24T14:55:33Z</xd:SigningTime>
          <xd:SigningCertificate>
            <xd:Cert>
              <xd:CertDigest>
                <DigestMethod Algorithm="http://www.w3.org/2001/04/xmlenc#sha256"/>
                <DigestValue>HgnpvuL3IBcplcOJnbvhiBLkOLwlpyM06db52InCCGA=</DigestValue>
              </xd:CertDigest>
              <xd:IssuerSerial>
                <X509IssuerName>C=PY, O=DOCUMENTA S.A., CN=CA-DOCUMENTA S.A., SERIALNUMBER=RUC 80050172-1</X509IssuerName>
                <X509SerialNumber>2721249699795306933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P8AAAB/AAAAAAAAAAAAAAAEHgAA+g4AACBFTUYAAAEAlBsAAKo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BBqCQAAAAkAAAAYvW8AQEmldn50emrQqcwAGOhEAyUAAACF/5PHsIxRBfCKUQVsW3xqsHLWs5C9bwB+4hFqAgIAADS9bwAlAAAAMwAAAGAAAAAzAAAAIgAAAESrWQXoc9az/////1a2Kjfh5xFqyL5vANnZM3cYvW8AAAAAAAAAM3cCAgAA9f///wAAAAAAAAAAAAAAAJABAAAAAAABAAAAAHMAZQBnAG8AZQAgAHUAaQDOYUMMfL1vABGxT3cAAKV2cL1vAAAAAAB4vW8AAAAAAGzIEGoAAKV2AAAAABMAFAB+dHpqQEmldpC9bwA0X2J3AACldn50empsyBBqZHYACAAAAAAlAAAADAAAAAEAAAAYAAAADAAAAAAAAAASAAAADAAAAAEAAAAeAAAAGAAAAL0AAAAEAAAA9wAAABEAAAAlAAAADAAAAAEAAABUAAAAiAAAAL4AAAAEAAAA9QAAABAAAAABAAAA/B3wQVWV70G+AAAABAAAAAoAAABMAAAAAAAAAAAAAAAAAAAA//////////9gAAAAMgA0AC8AMAA2AC8AMgAwADIAM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B4d8RkbgC+VXh3CQAAABjoRAPpVXh3EGVuABjoRANUdHpqAAAAAFR0emoAAAAAGOhEAwAAAAAAAAAAAAAAAAAAAAA4/kQDAAAAAAAAAAAAAAAAAAAAAAAAAAAAAAAAAAAAAAAAAAAAAAAAAAAAAAAAAAAAAAAAAAAAAAAAAAAAAAAAAAAAAMq4QgwAAAAAuGVuAKItc3cAAAAAAQAAABBlbgD//wAAAAAAAFwwc3dcMHN3CGVuAOhlbgDsZW4AAAB6agcAAAAAAAAAhkFQdwkAAABUBgr/BwAAACBmbgDkXUZ3AdgAACBmbg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4ArdozdyAAAABgZG4AAAAAAMTjhGoAAEQDAAAAACAAAADUaG4AoA8AAHxobgA2o2dpIAAAAAEAAABv+8AWiM1cBV+mZ2lMZG4AaohpaYjNXAUAAAAAWA77EywXv2kCAAAAFAAAAB5vKzfUaG4AEGZuANnZM3dgZG4ABAAAAAAAM3cCAAAA4P///wAAAAAAAAAAAAAAAJABAAAAAAABAAAAAGEAcgBpAGEAbAAAAAAAAAAAAAAAAAAAAAAAAAAAAAAAAAAAAIZBUHcAAAAAVAYK/wYAAADEZW4A5F1GdwHYAADEZW4AAAAAAAAAAAAAAAAAAAAAAAAAAAAMZW4AZHYACAAAAAAlAAAADAAAAAMAAAAYAAAADAAAAAAAAAASAAAADAAAAAEAAAAWAAAADAAAAAgAAABUAAAAVAAAAAoAAAAnAAAAHgAAAEoAAAABAAAA/B3wQVWV70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DMAAAC7AAAARwAAACkAAAAzAAAAkwAAABUAAAAhAPAAAAAAAAAAAAAAAIA/AAAAAAAAAAAAAIA/AAAAAAAAAAAAAAAAAAAAAAAAAAAAAAAAAAAAAAAAAAAlAAAADAAAAAAAAIAoAAAADAAAAAQAAABSAAAAcAEAAAQAAADw////AAAAAAAAAAAAAAAAkAEAAAAAAAEAAAAAcwBlAGcAbwBlACAAdQBpAAAAAAAAAAAAAAAAAAAAAAAAAAAAAAAAAAAAAAAAAAAAAAAAAAAAAAAAAAAAAAAAAAAAbgCt2jN3vAIAAJRkbgAAAAAAUwB5AHMAdABlAG0AAAAAAAAAAAAAAAAAAAAAAAAAAAAAAAAA987dc3BkbgBzupNoAQAAABhlbgAgDQCEAAAAAByq17N8ZG4Ao7oWajA8QgXoPNkRKm8rNwIAAABEZm4A2dkzd5RkbgAFAAAAAAAzd1P1wBbw////AAAAAAAAAAAAAAAAkAEAAAAAAAEAAAAAcwBlAGcAbwBlACAAdQBpAAAAAAAAAAAAAAAAAAAAAAAJAAAAAAAAAIZBUHcAAAAAVAYK/wkAAAD4ZW4A5F1GdwHYAAD4ZW4AAAAAAAAAAAAAAAAAAAAAAAAAAABkdgAIAAAAACUAAAAMAAAABAAAABgAAAAMAAAAAAAAABIAAAAMAAAAAQAAAB4AAAAYAAAAKQAAADMAAAC8AAAASAAAACUAAAAMAAAABAAAAFQAAACsAAAAKgAAADMAAAC6AAAARwAAAAEAAAD8HfBBVZXvQSoAAAAzAAAAEAAAAEwAAAAAAAAAAAAAAAAAAAD//////////2wAAABDAEEAUgBMAE8AUwAgAFIALgAgAEIATwBHAEEARABPAAoAAAAKAAAACgAAAAgAAAAMAAAACQAAAAQAAAAKAAAAAwAAAAQAAAAJAAAADAAAAAsAAAAKAAAACwAAAAwAAABLAAAAQAAAADAAAAAFAAAAIAAAAAEAAAABAAAAEAAAAAAAAAAAAAAAAAEAAIAAAAAAAAAAAAAAAAABAACAAAAAJQAAAAwAAAACAAAAJwAAABgAAAAFAAAAAAAAAP///wAAAAAAJQAAAAwAAAAFAAAATAAAAGQAAAAAAAAAUAAAAP8AAAB8AAAAAAAAAFAAAAAAAQAALQAAACEA8AAAAAAAAAAAAAAAgD8AAAAAAAAAAAAAgD8AAAAAAAAAAAAAAAAAAAAAAAAAAAAAAAAAAAAAAAAAACUAAAAMAAAAAAAAgCgAAAAMAAAABQAAACcAAAAYAAAABQAAAAAAAAD///8AAAAAACUAAAAMAAAABQAAAEwAAABkAAAACQAAAFAAAAD2AAAAXAAAAAkAAABQAAAA7gAAAA0AAAAhAPAAAAAAAAAAAAAAAIA/AAAAAAAAAAAAAIA/AAAAAAAAAAAAAAAAAAAAAAAAAAAAAAAAAAAAAAAAAAAlAAAADAAAAAAAAIAoAAAADAAAAAUAAAAlAAAADAAAAAEAAAAYAAAADAAAAAAAAAASAAAADAAAAAEAAAAeAAAAGAAAAAkAAABQAAAA9wAAAF0AAAAlAAAADAAAAAEAAABUAAAArAAAAAoAAABQAAAAcQAAAFwAAAABAAAA/B3wQVWV70EKAAAAUAAAABAAAABMAAAAAAAAAAAAAAAAAAAA//////////9sAAAAQwBBAFIATABPAFMAIABSAC4AIABCAE8ARwBBAEQATwAHAAAABwAAAAcAAAAFAAAACQAAAAYAAAADAAAABwAAAAMAAAADAAAABgAAAAkAAAAIAAAABwAAAAgAAAAJAAAASwAAAEAAAAAwAAAABQAAACAAAAABAAAAAQAAABAAAAAAAAAAAAAAAAABAACAAAAAAAAAAAAAAAAAAQAAgAAAACUAAAAMAAAAAgAAACcAAAAYAAAABQAAAAAAAAD///8AAAAAACUAAAAMAAAABQAAAEwAAABkAAAACQAAAGAAAAD2AAAAbAAAAAkAAABgAAAA7gAAAA0AAAAhAPAAAAAAAAAAAAAAAIA/AAAAAAAAAAAAAIA/AAAAAAAAAAAAAAAAAAAAAAAAAAAAAAAAAAAAAAAAAAAlAAAADAAAAAAAAIAoAAAADAAAAAUAAAAlAAAADAAAAAEAAAAYAAAADAAAAAAAAAASAAAADAAAAAEAAAAeAAAAGAAAAAkAAABgAAAA9wAAAG0AAAAlAAAADAAAAAEAAABUAAAAfAAAAAoAAABgAAAARgAAAGwAAAABAAAA/B3wQVWV70EKAAAAYAAAAAgAAABMAAAAAAAAAAAAAAAAAAAA//////////9cAAAAQwBPAE4AVABBAEQATwBSAAcAAAAJAAAACAAAAAYAAAAHAAAACAAAAAkAAAAHAAAASwAAAEAAAAAwAAAABQAAACAAAAABAAAAAQAAABAAAAAAAAAAAAAAAAABAACAAAAAAAAAAAAAAAAAAQAAgAAAACUAAAAMAAAAAgAAACcAAAAYAAAABQAAAAAAAAD///8AAAAAACUAAAAMAAAABQAAAEwAAABkAAAACQAAAHAAAADxAAAAfAAAAAkAAABwAAAA6QAAAA0AAAAhAPAAAAAAAAAAAAAAAIA/AAAAAAAAAAAAAIA/AAAAAAAAAAAAAAAAAAAAAAAAAAAAAAAAAAAAAAAAAAAlAAAADAAAAAAAAIAoAAAADAAAAAUAAAAlAAAADAAAAAEAAAAYAAAADAAAAAAAAAASAAAADAAAAAEAAAAWAAAADAAAAAAAAABUAAAALAEAAAoAAABwAAAA8AAAAHwAAAABAAAA/B3wQVWV70EKAAAAcAAAACUAAABMAAAABAAAAAkAAABwAAAA8gAAAH0AAACYAAAARgBpAHIAbQBhAGQAbwAgAHAAbwByADoAIABDAEEAUgBMAE8AUwAgAFIAQQBNAE8ATgAgAEIATwBHAEEARABPACAAUgBVAEkAWgAAAAYAAAADAAAABAAAAAkAAAAGAAAABwAAAAcAAAADAAAABwAAAAcAAAAEAAAAAwAAAAMAAAAHAAAABwAAAAcAAAAFAAAACQAAAAYAAAADAAAABwAAAAcAAAAKAAAACQAAAAgAAAADAAAABgAAAAkAAAAIAAAABwAAAAgAAAAJAAAAAwAAAAcAAAAIAAAAAwAAAAYAAAAWAAAADAAAAAAAAAAlAAAADAAAAAIAAAAOAAAAFAAAAAAAAAAQAAAAFAAAAA==</Object>
  <Object Id="idInvalidSigLnImg">AQAAAGwAAAAAAAAAAAAAAP8AAAB/AAAAAAAAAAAAAAAEHgAA+g4AACBFTUYAAAEAACEAALEAAAAGAAAAAAAAAAAAAAAAAAAAVgUAAAADAACaAQAA5gAAAAAAAAAAAAAAAAAAAJBBBgBwggM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cQAAABAAAAAiAAAABAAAAFAAAAANAAAAIQDwAAAAAAAAAAAAAACAPwAAAAAAAAAAAACAPwAAAAAAAAAAAAAAAAAAAAAAAAAAAAAAAAAAAAAAAAAAJQAAAAwAAAAAAACAKAAAAAwAAAABAAAAUgAAAHABAAABAAAA9f///wAAAAAAAAAAAAAAAJABAAAAAAABAAAAAHMAZQBnAG8AZQAgAHUAaQAAAAAAAAAAAAAAAAAAAAAAAAAAAAAAAAAAAAAAAAAAAAAAAAAAAAAAAAAAAAAAAAAAABBqCQAAAAkAAAAYvW8AQEmldn50emrQqcwAGOhEAyUAAACF/5PHsIxRBfCKUQVsW3xqsHLWs5C9bwB+4hFqAgIAADS9bwAlAAAAMwAAAGAAAAAzAAAAIgAAAESrWQXoc9az/////1a2Kjfh5xFqyL5vANnZM3cYvW8AAAAAAAAAM3cCAgAA9f///wAAAAAAAAAAAAAAAJABAAAAAAABAAAAAHMAZQBnAG8AZQAgAHUAaQDOYUMMfL1vABGxT3cAAKV2cL1vAAAAAAB4vW8AAAAAAGzIEGoAAKV2AAAAABMAFAB+dHpqQEmldpC9bwA0X2J3AACldn50empsyBBqZHYACAAAAAAlAAAADAAAAAEAAAAYAAAADAAAAP8AAAASAAAADAAAAAEAAAAeAAAAGAAAACIAAAAEAAAAcgAAABEAAAAlAAAADAAAAAEAAABUAAAAqAAAACMAAAAEAAAAcAAAABAAAAABAAAA/B3wQVWV70EjAAAABAAAAA8AAABMAAAAAAAAAAAAAAAAAAAA//////////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Hh3xGRuAL5VeHcJAAAAGOhEA+lVeHcQZW4AGOhEA1R0emoAAAAAVHR6agAAAAAY6EQDAAAAAAAAAAAAAAAAAAAAADj+RAMAAAAAAAAAAAAAAAAAAAAAAAAAAAAAAAAAAAAAAAAAAAAAAAAAAAAAAAAAAAAAAAAAAAAAAAAAAAAAAAAAAAAAyrhCDAAAAAC4ZW4Aoi1zdwAAAAABAAAAEGVuAP//AAAAAAAAXDBzd1wwc3cIZW4A6GVuAOxlbgAAAHpqBwAAAAAAAACGQVB3CQAAAFQGCv8HAAAAIGZuAORdRncB2AAAIGZuAAAAAAAAAAAAAAAAAAAA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bgCt2jN3IAAAAGBkbgAAAAAAxOOEagAARAMAAAAAIAAAANRobgCgDwAAfGhuADajZ2kgAAAAAQAAAG/7wBaIzVwFX6ZnaUxkbgBqiGlpiM1cBQAAAABYDvsTLBe/aQIAAAAUAAAAHm8rN9RobgAQZm4A2dkzd2BkbgAEAAAAAAAzdwIAAADg////AAAAAAAAAAAAAAAAkAEAAAAAAAEAAAAAYQByAGkAYQBsAAAAAAAAAAAAAAAAAAAAAAAAAAAAAAAAAAAAhkFQdwAAAABUBgr/BgAAAMRlbgDkXUZ3AdgAAMRlbgAAAAAAAAAAAAAAAAAAAAAAAAAAAAxlbgBkdgAIAAAAACUAAAAMAAAAAwAAABgAAAAMAAAAAAAAABIAAAAMAAAAAQAAABYAAAAMAAAACAAAAFQAAABUAAAACgAAACcAAAAeAAAASgAAAAEAAAD8HfBBVZXv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MwAAALsAAABHAAAAKQAAADMAAACTAAAAFQAAACEA8AAAAAAAAAAAAAAAgD8AAAAAAAAAAAAAgD8AAAAAAAAAAAAAAAAAAAAAAAAAAAAAAAAAAAAAAAAAACUAAAAMAAAAAAAAgCgAAAAMAAAABAAAAFIAAABwAQAABAAAAPD///8AAAAAAAAAAAAAAACQAQAAAAAAAQAAAABzAGUAZwBvAGUAIAB1AGkAAAAAAAAAAAAAAAAAAAAAAAAAAAAAAAAAAAAAAAAAAAAAAAAAAAAAAAAAAAAAAAAAAABuAK3aM3e8AgAAlGRuAAAAAABTAHkAcwB0AGUAbQAAAAAAAAAAAAAAAAAAAAAAAAAAAAAAAAD3zt1zcGRuAHO6k2gBAAAAGGVuACANAIQAAAAAHKrXs3xkbgCjuhZqMDxCBeg82REqbys3AgAAAERmbgDZ2TN3lGRuAAUAAAAAADN3U/XAFvD///8AAAAAAAAAAAAAAACQAQAAAAAAAQAAAABzAGUAZwBvAGUAIAB1AGkAAAAAAAAAAAAAAAAAAAAAAAkAAAAAAAAAhkFQdwAAAABUBgr/CQAAAPhlbgDkXUZ3AdgAAPhlbgAAAAAAAAAAAAAAAAAAAAAAAAAAAGR2AAgAAAAAJQAAAAwAAAAEAAAAGAAAAAwAAAAAAAAAEgAAAAwAAAABAAAAHgAAABgAAAApAAAAMwAAALwAAABIAAAAJQAAAAwAAAAEAAAAVAAAAKwAAAAqAAAAMwAAALoAAABHAAAAAQAAAPwd8EFVle9BKgAAADMAAAAQAAAATAAAAAAAAAAAAAAAAAAAAP//////////bAAAAEMAQQBSAEwATwBTACAAUgAuACAAQgBPAEcAQQBEAE8ACgAAAAoAAAAKAAAACAAAAAwAAAAJAAAABAAAAAoAAAADAAAABAAAAAkAAAAMAAAACwAAAAoAAAALAAAADAAAAEsAAABAAAAAMAAAAAUAAAAgAAAAAQAAAAEAAAAQAAAAAAAAAAAAAAAAAQAAgAAAAAAAAAAAAAAAAAEAAIAAAAAlAAAADAAAAAIAAAAnAAAAGAAAAAUAAAAAAAAA////AAAAAAAlAAAADAAAAAUAAABMAAAAZAAAAAAAAABQAAAA/wAAAHwAAAAAAAAAUAAAAAABAAAtAAAAIQDwAAAAAAAAAAAAAACAPwAAAAAAAAAAAACAPwAAAAAAAAAAAAAAAAAAAAAAAAAAAAAAAAAAAAAAAAAAJQAAAAwAAAAAAACAKAAAAAwAAAAFAAAAJwAAABgAAAAFAAAAAAAAAP///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sAAAACgAAAFAAAABxAAAAXAAAAAEAAAD8HfBBVZXvQQoAAABQAAAAEAAAAEwAAAAAAAAAAAAAAAAAAAD//////////2wAAABDAEEAUgBMAE8AUwAgAFIALgAgAEIATwBHAEEARABPAAcAAAAHAAAABwAAAAUAAAAJAAAABgAAAAMAAAAHAAAAAwAAAAMAAAAGAAAACQAAAAgAAAAHAAAACAAAAAkAAABLAAAAQAAAADAAAAAFAAAAIAAAAAEAAAABAAAAEAAAAAAAAAAAAAAAAAEAAIAAAAAAAAAAAAAAAAABAACAAAAAJQAAAAwAAAACAAAAJwAAABgAAAAFAAAAAAAAAP///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BGAAAAbAAAAAEAAAD8HfBBVZXvQQoAAABgAAAACAAAAEwAAAAAAAAAAAAAAAAAAAD//////////1wAAABDAE8ATgBUAEEARABPAFIABwAAAAkAAAAIAAAABgAAAAcAAAAIAAAACQAAAAcAAABLAAAAQAAAADAAAAAFAAAAIAAAAAEAAAABAAAAEAAAAAAAAAAAAAAAAAEAAIAAAAAAAAAAAAAAAAABAACAAAAAJQAAAAwAAAACAAAAJwAAABgAAAAFAAAAAAAAAP///wAAAAAAJQAAAAwAAAAFAAAATAAAAGQAAAAJAAAAcAAAAPEAAAB8AAAACQAAAHAAAADpAAAADQAAACEA8AAAAAAAAAAAAAAAgD8AAAAAAAAAAAAAgD8AAAAAAAAAAAAAAAAAAAAAAAAAAAAAAAAAAAAAAAAAACUAAAAMAAAAAAAAgCgAAAAMAAAABQAAACUAAAAMAAAAAQAAABgAAAAMAAAAAAAAABIAAAAMAAAAAQAAABYAAAAMAAAAAAAAAFQAAAAsAQAACgAAAHAAAADwAAAAfAAAAAEAAAD8HfBBVZXvQQoAAABwAAAAJQAAAEwAAAAEAAAACQAAAHAAAADyAAAAfQAAAJgAAABGAGkAcgBtAGEAZABvACAAcABvAHIAOgAgAEMAQQBSAEwATwBTACAAUgBBAE0ATwBOACAAQgBPAEcAQQBEAE8AIABSAFUASQBaAAAABgAAAAMAAAAEAAAACQAAAAYAAAAHAAAABwAAAAMAAAAHAAAABwAAAAQAAAADAAAAAwAAAAcAAAAHAAAABwAAAAUAAAAJAAAABgAAAAMAAAAHAAAABwAAAAoAAAAJAAAACAAAAAMAAAAGAAAACQAAAAgAAAAHAAAACAAAAAkAAAADAAAABwAAAAgAAAADAAAABgAAABYAAAAMAAAAAAAAACUAAAAMAAAAAgAAAA4AAAAUAAAAAAAAABAAAAAUAAAA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Type="http://www.w3.org/2000/09/xmldsig#Object" URI="#idPackageObject">
      <DigestMethod Algorithm="http://www.w3.org/2000/09/xmldsig#sha1"/>
      <DigestValue>Xni3unGa610BWnUZaSIBwMi44Kg=</DigestValue>
    </Reference>
    <Reference Type="http://www.w3.org/2000/09/xmldsig#Object" URI="#idOfficeObject">
      <DigestMethod Algorithm="http://www.w3.org/2000/09/xmldsig#sha1"/>
      <DigestValue>xZaiO02HDzHKs5Iyp4GXHvEIABk=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0/09/xmldsig#sha1"/>
      <DigestValue>uhz1JnXlNkoDVAHqOUuxU7s/zsg=</DigestValue>
    </Reference>
    <Reference Type="http://www.w3.org/2000/09/xmldsig#Object" URI="#idValidSigLnImg">
      <DigestMethod Algorithm="http://www.w3.org/2000/09/xmldsig#sha1"/>
      <DigestValue>MO0zLJCE+x2LwO94zd3rco58iuE=</DigestValue>
    </Reference>
    <Reference Type="http://www.w3.org/2000/09/xmldsig#Object" URI="#idInvalidSigLnImg">
      <DigestMethod Algorithm="http://www.w3.org/2000/09/xmldsig#sha1"/>
      <DigestValue>RwCOukOG6QhFojiN7XjgbASRRE4=</DigestValue>
    </Reference>
  </SignedInfo>
  <SignatureValue>EyBXjZjQwxjEDNOA+3aAWNScd2e4uJJhPIFR/bxpT5S6FzD145MsN3FvhFUsMY9Oh0rMMQHAwZhB
KNgHUcsow9KqotDt49M2dseKTfyVKj0Hkdpm2yyUKL8mkfd+gIo1AiDR1xx9+HB4AX/rHMjtcbFR
uv2I1VwAEB2rcpR/hE7UfcKFVsn3S0Jc5XFTqOVEvr2uV++Ui9i61Grlrjj0m9CHjYmtsiYzmCMr
p/ps9q7D4AG0TXymqwv9j+y+kLffBKp9DbY356Xu5Ly4/UPYiFBMXrVQ6GleWX0ByXkm/4eTpQPu
SUvVghd74ZGugn1LRSr0cZOh41zr4uRCCScd9Q==</SignatureValue>
  <KeyInfo>
    <X509Data>
      <X509Certificate>MIIDFTCCAf2gAwIBAgIQeLi9/i8lM79Ckjxaje+hhDANBgkqhkiG9w0BAQUFADAWMRQwEgYDVQQDEwtKb3JnZSBQRUNDSTAgFw0xNzA4MTYxNTM5NDVaGA8yMTE3MDcyMzE1Mzk0NVowFjEUMBIGA1UEAxMLSm9yZ2UgUEVDQ0kwggEiMA0GCSqGSIb3DQEBAQUAA4IBDwAwggEKAoIBAQC6sk8oggUtgXmDyimTDVrzeqjvVdiSu7IY8Crd45tH68nTa2TJe5/dOBlW6NC/H59HhhJy8MVKpNuKLpY1Qmty7V7yxMAAwbvAnRntFEEINbdAQgTAdYfqU13MTX0/JsSoDr3zizB+IjLSJydCJejn1IXmYHf+xTjJJzjEBYAf7/AKcJjH4rUgjuWXkVRa4ksj7akaI5LZU4mGEPkTZmnH8iSkWKQevnSSX39z8PJYl4+1Ua0IxczCkEKYKYYjn/TSeV8g2/+JHWzrh4NbpL6PQpGiRksBuRB4g4djIP4qQof0Dp2oE08vL9xiLWKnTyCreTyoqIBvpMQpQTxLvQJrAgMBAAGjXTBbMBUGA1UdJQQOMAwGCisGAQQBgjcKAwQwNwYDVR0RBDAwLqAsBgorBgEEAYI3FAIDoB4MHEpvcmdlIFBFQ0NJQERFU0tUT1AtNEJJNDkwVAAwCQYDVR0TBAIwADANBgkqhkiG9w0BAQUFAAOCAQEAVdH1gjQPng9CJK8H9gIdVuvn/OLJuaXUAYln4s48aEb5wHb/EJTPoLvOJiWWU8iq9FAh0BtZQ26UE6300zP8IlljLE0BsdyWjyCbBtIcl8BO403spjkwEfUrUWbm1Bjx4xKzyxbSnuIDoRFOBkrturwFZdGA4BR8YWZLGA4JvTnIT/rf0tp8NP95DBO9srxEYrZEuk+C8MLMrRTMYPeSaJ0hDGIPDzPQjqvZ46PcklAQXp/oMfDbff+TCwq3FT718e9/gZhYjN7X0D4NYKrkDEa1tXdG8PynSgkiNlUxfkhvl6Q1UcBfu1g/USdtxx3OWw6Z3d/DQ6Bk/roiw/yAu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QuNAzyBe5NzuymRNFO6pbyvUum8=</DigestValue>
      </Reference>
      <Reference URI="/xl/calcChain.xml?ContentType=application/vnd.openxmlformats-officedocument.spreadsheetml.calcChain+xml">
        <DigestMethod Algorithm="http://www.w3.org/2000/09/xmldsig#sha1"/>
        <DigestValue>W1MeugXBtj/kn9hOdZRXT4IjteU=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0/09/xmldsig#sha1"/>
        <DigestValue>RGQIFHvTzT+WnggN65Ys3379YGo=</DigestValue>
      </Reference>
      <Reference URI="/xl/drawings/vmlDrawing1.vml?ContentType=application/vnd.openxmlformats-officedocument.vmlDrawing">
        <DigestMethod Algorithm="http://www.w3.org/2000/09/xmldsig#sha1"/>
        <DigestValue>b8ANTuNxZO9IXPJdCbYwX/qXubI=</DigestValue>
      </Reference>
      <Reference URI="/xl/media/image1.emf?ContentType=image/x-emf">
        <DigestMethod Algorithm="http://www.w3.org/2000/09/xmldsig#sha1"/>
        <DigestValue>EsVqRT9AhZM9Np1Ezne9eGNsqj4=</DigestValue>
      </Reference>
      <Reference URI="/xl/media/image2.emf?ContentType=image/x-emf">
        <DigestMethod Algorithm="http://www.w3.org/2000/09/xmldsig#sha1"/>
        <DigestValue>1aBfSUEu8oQBkdBuNmHrRSUW6+E=</DigestValue>
      </Reference>
      <Reference URI="/xl/media/image3.emf?ContentType=image/x-emf">
        <DigestMethod Algorithm="http://www.w3.org/2000/09/xmldsig#sha1"/>
        <DigestValue>LMN62EWS5P6zNd83LMA3l7fxkD0=</DigestValue>
      </Reference>
      <Reference URI="/xl/media/image4.emf?ContentType=image/x-emf">
        <DigestMethod Algorithm="http://www.w3.org/2000/09/xmldsig#sha1"/>
        <DigestValue>wn/QPA9Uxzy+k6v4kSDw1uHATjg=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LFKEnVD6Q7L/kO8aQBVTqPQV6Qc=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pP5GA/BcOjB1x54NOQuGbsr9HVo=</DigestValue>
      </Reference>
      <Reference URI="/xl/sharedStrings.xml?ContentType=application/vnd.openxmlformats-officedocument.spreadsheetml.sharedStrings+xml">
        <DigestMethod Algorithm="http://www.w3.org/2000/09/xmldsig#sha1"/>
        <DigestValue>RQVSkdR0ySYl95BtwAHNZDzMkoY=</DigestValue>
      </Reference>
      <Reference URI="/xl/styles.xml?ContentType=application/vnd.openxmlformats-officedocument.spreadsheetml.styles+xml">
        <DigestMethod Algorithm="http://www.w3.org/2000/09/xmldsig#sha1"/>
        <DigestValue>aOPGuTYugTfBbWRYphwfYgha8eM=</DigestValue>
      </Reference>
      <Reference URI="/xl/theme/theme1.xml?ContentType=application/vnd.openxmlformats-officedocument.theme+xml">
        <DigestMethod Algorithm="http://www.w3.org/2000/09/xmldsig#sha1"/>
        <DigestValue>bFvIjXh/r3p4aEEEZDpQCTqugeM=</DigestValue>
      </Reference>
      <Reference URI="/xl/workbook.xml?ContentType=application/vnd.openxmlformats-officedocument.spreadsheetml.sheet.main+xml">
        <DigestMethod Algorithm="http://www.w3.org/2000/09/xmldsig#sha1"/>
        <DigestValue>kAoFLElcWPL0JjQqXyLav5Q/Wvs=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iJZ2darYc81RVE9DJao+TZEPPcM=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sheet1.xml?ContentType=application/vnd.openxmlformats-officedocument.spreadsheetml.worksheet+xml">
        <DigestMethod Algorithm="http://www.w3.org/2000/09/xmldsig#sha1"/>
        <DigestValue>5I3jE8Lt5jV2qjqwajTxDPKPsmM=</DigestValue>
      </Reference>
      <Reference URI="/xl/worksheets/sheet2.xml?ContentType=application/vnd.openxmlformats-officedocument.spreadsheetml.worksheet+xml">
        <DigestMethod Algorithm="http://www.w3.org/2000/09/xmldsig#sha1"/>
        <DigestValue>ZwN7uqTg9KL8ZCzVX2oPw0ZkJBI=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2020-06-24T15:37:27Z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{AED71C5C-24D3-42F6-85ED-E700B663A3DD}</SetupID>
          <SignatureText>Jorge D. PECCI M.</SignatureText>
          <SignatureImage/>
          <SignatureComments/>
          <WindowsVersion>10.0</WindowsVersion>
          <OfficeVersion>16.0.12827/20</OfficeVersion>
          <ApplicationVersion>16.0.12827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2020-06-24T15:37:27Z</xd:SigningTime>
          <xd:SigningCertificate>
            <xd:Cert>
              <xd:CertDigest>
                <DigestMethod Algorithm="http://www.w3.org/2000/09/xmldsig#sha1"/>
                <DigestValue>3QyIJMGzvHHmtfek2Yvg5YJ9pD4=</DigestValue>
              </xd:CertDigest>
              <xd:IssuerSerial>
                <X509IssuerName>CN=Jorge PECCI</X509IssuerName>
                <X509SerialNumber>160466595630119451906703000201562399108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D8BAACfAAAAAAAAAAAAAABmFgAALAsAACBFTUYAAAEAd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xqCQAAAAkAAACowW8AQEl+dH50dmpwXj4AaPGYACUAAACF/5PHQDw+EoA6PhJsW3hqiyUtoSDCbwB+4w1qAgIAAMTBbwAlAAAAMwAAAGAAAAAzAAAAIgAAANyfYAXzJi2h/////68AkvXh6A1qWMNvANnZiXSowW8AAAAAAAAAiXQCAgAA8////wAAAAAAAAAAAAAAAJABAAAAAAABAAAAAHMAZQBnAG8AZQAgAHUAaQBN2Qk/DMJvABGxpXYAAH50AMJvAAAAAAAIwm8AAAAAAIHJDGoAAH50AAAAABMAFAB+dHZqQEl+dCDCbwA0Xxx2AAB+dH50dmqByQxqZHYACAAAAAAlAAAADAAAAAEAAAAYAAAADAAAAAAAAAASAAAADAAAAAEAAAAeAAAAGAAAAPUAAAAFAAAAMgEAABYAAAAlAAAADAAAAAEAAABUAAAAhAAAAPYAAAAFAAAAMAEAABUAAAABAAAAVVWPQYX2jkH2AAAABQAAAAkAAABMAAAAAAAAAAAAAAAAAAAA//////////9gAAAAMgA0AC8ANgAvADIAMAAyADAAAAAHAAAABwAAAAUAAAAHAAAABQAAAAcAAAAHAAAABwAAAAcAAABLAAAAQAAAADAAAAAFAAAAIAAAAAEAAAABAAAAEAAAAAAAAAAAAAAAQAEAAKAAAAAAAAAAAAAAAEABAACgAAAAUgAAAHABAAACAAAAFAAAAAkAAAAAAAAAAAAAALwCAAAAAAAAAQICIlMAeQBzAHQAZQBtAAAAAAAAAAAAAAAAAAAAAAAAAAAAAAAAAAAAAAAAAAAAAAAAAAAAAAAAAAAAAAAAAAAAAAAAAPR2FGRuAL5V9HYJAAAAaPGYAOlV9HZgZG4AaPGYAFR0dmoAAAAAVHR2agAAAABo8ZgAAAAAAAAAAAAAAAAAAAAAABjtmAAAAAAAAAAAAAAAAAAAAAAAAAAAAAAAAAAAAAAAAAAAAAAAAAAAAAAAAAAAAAAAAAAAAAAAAAAAAAAAAAAAAAAACXsIP+IDucoIZW4Aoi3vdgAAAAABAAAAYGRuAP//AAAAAAAAXDDvdlww73bwZW4AOGVuADxlbgAAAHZqBwAAAAAAAACGQaZ2CQAAAFQGdv8HAAAAcGVuAORdnHYB2AAAcGVuAAAAAAAAAAAAAAAAAAAAAAAAAAAA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bgCt2ol0IAAAAAhpbgAAAAAAxOMmbwAAmAAAAAAAIAAAAHxtbgCgDwAAJG1uADajOGggAAAAAQAAAFWJJZewpOUUX6Y4aPRobgBqiDposKTlFAAAAADIQbYhLCeQaAIAAAAUAAAAz6mT9XxtbgC4am4A2dmJdAhpbgAHAAAAAACJdAIAAADg////AAAAAAAAAAAAAAAAkAEAAAAAAAEAAAAAYQByAGkAYQBsAAAAAAAAAAAAAAAAAAAAAAAAAAAAAAAAAAAAhkGmdgAAAABUBnb/BgAAAGxqbgDkXZx2AdgAAGxqbgAAAAAAAAAAAAAAAAAAAAAAAAAAALRpbgBkdgAIAAAAACUAAAAMAAAAAwAAABgAAAAMAAAAAAAAABIAAAAMAAAAAQAAABYAAAAMAAAACAAAAFQAAABUAAAADAAAADcAAAAgAAAAWgAAAAEAAABVVY9BhfaOQQwAAABbAAAAAQAAAEwAAAAEAAAACwAAADcAAAAiAAAAWwAAAFAAAABYAAAA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BuAK3aiXS8AgAAPGluAAAAAABTAHkAcwB0AGUAbQAAAAAAAAAAAAAAAAAAAAAAAAAAAAAAAAB9aEnUGGluALO3U2cBAAAAwGluACANAIQAAAAA340soSRpbgAvvRJqeFhnBci5eBIbqJP1AgAAAOxqbgDZ2Yl0PGluAAcAAAAAAIl0mY4ll+z///8AAAAAAAAAAAAAAACQAQAAAAAAAQAAAABzAGUAZwBvAGUAIAB1AGkAAAAAAAAAAAAAAAAAAAAAAAkAAAAAAAAAhkGmdgAAAABUBnb/CQAAAKBqbgDkXZx2AdgAAKBqbgAAAAAAAAAAAAAAAAAAAAAAAAAAAGR2AAgAAAAAJQAAAAwAAAAEAAAAGAAAAAwAAAAAAAAAEgAAAAwAAAABAAAAHgAAABgAAAAwAAAAOwAAAMsAAABXAAAAJQAAAAwAAAAEAAAAVAAAALQAAAAxAAAAOwAAAMkAAABWAAAAAQAAAFVVj0GF9o5BMQAAADsAAAARAAAATAAAAAAAAAAAAAAAAAAAAP//////////cAAAAEoAbwByAGcAZQAgAEQALgAgAFAARQBDAEMASQAgAE0ALgAAAA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MwAAAAPAAAAYQAAAJsAAABxAAAAAQAAAFVVj0GF9o5BDwAAAGEAAAAVAAAATAAAAAAAAAAAAAAAAAAAAP//////////eAAAAEoATwBSAEcARQAgAEQALgAgAFAARQBDAEMASQAgAE0ASQBMAFQATwBTAAAABQAAAAoAAAAIAAAACQAAAAcAAAAEAAAACQAAAAMAAAAEAAAABwAAAAcAAAAIAAAACAAAAAMAAAAEAAAADAAAAAMAAAAGAAAABwAAAAoAAAAH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VgAAAIYAAAABAAAAVVWPQYX2jkEPAAAAdgAAAAoAAABMAAAAAAAAAAAAAAAAAAAA//////////9gAAAAUABSAEUAUwBJAEQARQBOAFQARQAHAAAACAAAAAcAAAAHAAAAAwAAAAkAAAAHAAAACgAAAAcAAAAHAAAASwAAAEAAAAAwAAAABQAAACAAAAABAAAAAQAAABAAAAAAAAAAAAAAAEABAACgAAAAAAAAAAAAAABAAQAAoAAAACUAAAAMAAAAAgAAACcAAAAYAAAABQAAAAAAAAD///8AAAAAACUAAAAMAAAABQAAAEwAAABkAAAADgAAAIsAAAClAAAAmwAAAA4AAACLAAAAmAAAABEAAAAhAPAAAAAAAAAAAAAAAIA/AAAAAAAAAAAAAIA/AAAAAAAAAAAAAAAAAAAAAAAAAAAAAAAAAAAAAAAAAAAlAAAADAAAAAAAAIAoAAAADAAAAAUAAAAlAAAADAAAAAEAAAAYAAAADAAAAAAAAAASAAAADAAAAAEAAAAWAAAADAAAAAAAAABUAAAA3AAAAA8AAACLAAAApAAAAJsAAAABAAAAVVWPQYX2jkEPAAAAiwAAABgAAABMAAAABAAAAA4AAACLAAAApgAAAJwAAAB8AAAARgBpAHIAbQBhAGQAbwAgAHAAbwByADoAIABKAG8AcgBnAGUAIABQAEUAQwBDAEkABgAAAAMAAAAFAAAACwAAAAcAAAAIAAAACAAAAAQAAAAIAAAACAAAAAUAAAADAAAABAAAAAUAAAAIAAAABQAAAAgAAAAHAAAABAAAAAcAAAAHAAAACAAAAAgAAAADAAAAFgAAAAwAAAAAAAAAJQAAAAwAAAACAAAADgAAABQAAAAAAAAAEAAAABQAAAA=</Object>
  <Object Id="idInvalidSigLnImg">AQAAAGwAAAAAAAAAAAAAAD8BAACfAAAAAAAAAAAAAABmFgAALAsAACBFTUYAAAEA9CE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DGoJAAAACQAAAKjBbwBASX50fnR2anBePgBo8ZgAJQAAAIX/k8dAPD4SgDo+EmxbeGqLJS2hIMJvAH7jDWoCAgAAxMFvACUAAAAzAAAAYAAAADMAAAAiAAAA3J9gBfMmLaH/////rwCS9eHoDWpYw28A2dmJdKjBbwAAAAAAAACJdAICAADz////AAAAAAAAAAAAAAAAkAEAAAAAAAEAAAAAcwBlAGcAbwBlACAAdQBpAE3ZCT8Mwm8AEbGldgAAfnQAwm8AAAAAAAjCbwAAAAAAgckMagAAfnQAAAAAEwAUAH50dmpASX50IMJvADRfHHYAAH50fnR2aoHJDGp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9HYUZG4AvlX0dgkAAABo8ZgA6VX0dmBkbgBo8ZgAVHR2agAAAABUdHZqAAAAAGjxmAAAAAAAAAAAAAAAAAAAAAAAGO2YAAAAAAAAAAAAAAAAAAAAAAAAAAAAAAAAAAAAAAAAAAAAAAAAAAAAAAAAAAAAAAAAAAAAAAAAAAAAAAAAAAAAAAAJewg/4gO5yghlbgCiLe92AAAAAAEAAABgZG4A//8AAAAAAABcMO92XDDvdvBlbgA4ZW4APGVuAAAAdmoHAAAAAAAAAIZBpnYJAAAAVAZ2/wcAAABwZW4A5F2cdgHYAABwZW4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uAK3aiXQgAAAACGluAAAAAADE4yZvAACYAAAAAAAgAAAAfG1uAKAPAAAkbW4ANqM4aCAAAAABAAAAVYkll7Ck5RRfpjho9GhuAGqIOmiwpOUUAAAAAMhBtiEsJ5BoAgAAABQAAADPqZP1fG1uALhqbgDZ2Yl0CGluAAcAAAAAAIl0AgAAAOD///8AAAAAAAAAAAAAAACQAQAAAAAAAQAAAABhAHIAaQBhAGwAAAAAAAAAAAAAAAAAAAAAAAAAAAAAAAAAAACGQaZ2AAAAAFQGdv8GAAAAbGpuAORdnHYB2AAAbGpuAAAAAAAAAAAAAAAAAAAAAAAAAAAAtGluAGR2AAgAAAAAJQAAAAwAAAADAAAAGAAAAAwAAAAAAAAAEgAAAAwAAAABAAAAFgAAAAwAAAAIAAAAVAAAAFQAAAAMAAAANwAAACAAAABaAAAAAQAAAFVVj0GF9o5BDAAAAFsAAAABAAAATAAAAAQAAAALAAAANwAAACIAAABbAAAAUAAAAFgAgD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G4ArdqJdLwCAAA8aW4AAAAAAFMAeQBzAHQAZQBtAAAAAAAAAAAAAAAAAAAAAAAAAAAAAAAAAH1oSdQYaW4As7dTZwEAAADAaW4AIA0AhAAAAADfjSyhJGluAC+9Emp4WGcFyLl4Ehuok/UCAAAA7GpuANnZiXQ8aW4ABwAAAAAAiXSZjiWX7P///wAAAAAAAAAAAAAAAJABAAAAAAABAAAAAHMAZQBnAG8AZQAgAHUAaQAAAAAAAAAAAAAAAAAAAAAACQAAAAAAAACGQaZ2AAAAAFQGdv8JAAAAoGpuAORdnHYB2AAAoGpuAAAAAAAAAAAAAAAAAAAAAAAAAAAA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zAAAAA8AAABhAAAAmwAAAHEAAAABAAAAVVWPQYX2jkEPAAAAYQAAABUAAABMAAAAAAAAAAAAAAAAAAAA//////////94AAAASgBPAFIARwBFACAARAAuACAAUABFAEMAQwBJACAATQBJAEwAVABPAFMAAAAFAAAACgAAAAgAAAAJAAAABwAAAAQAAAAJAAAAAwAAAAQAAAAHAAAABwAAAAgAAAAIAAAAAwAAAAQAAAAMAAAAAwAAAAYAAAAHAAAACg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WAAAAhgAAAAEAAABVVY9BhfaOQQ8AAAB2AAAACgAAAEwAAAAAAAAAAAAAAAAAAAD//////////2AAAABQAFIARQBTAEkARABFAE4AVABFAAcAAAAIAAAABwAAAAcAAAADAAAACQAAAAcAAAAKAAAABwAAAAcAAABLAAAAQAAAADAAAAAFAAAAIAAAAAEAAAABAAAAEAAAAAAAAAAAAAAAQAEAAKAAAAAAAAAAAAAAAEABAACgAAAAJQAAAAwAAAACAAAAJwAAABgAAAAFAAAAAAAAAP///wAAAAAAJQAAAAwAAAAFAAAATAAAAGQAAAAOAAAAiwAAAKUAAACbAAAADgAAAIsAAACYAAAAEQAAACEA8AAAAAAAAAAAAAAAgD8AAAAAAAAAAAAAgD8AAAAAAAAAAAAAAAAAAAAAAAAAAAAAAAAAAAAAAAAAACUAAAAMAAAAAAAAgCgAAAAMAAAABQAAACUAAAAMAAAAAQAAABgAAAAMAAAAAAAAABIAAAAMAAAAAQAAABYAAAAMAAAAAAAAAFQAAADcAAAADwAAAIsAAACkAAAAmwAAAAEAAABVVY9BhfaOQQ8AAACLAAAAGAAAAEwAAAAEAAAADgAAAIsAAACmAAAAnAAAAHwAAABGAGkAcgBtAGEAZABvACAAcABvAHIAOgAgAEoAbwByAGcAZQAgAFAARQBDAEMASQAGAAAAAwAAAAUAAAALAAAABwAAAAgAAAAIAAAABAAAAAgAAAAIAAAABQAAAAMAAAAEAAAABQAAAAgAAAAFAAAACAAAAAcAAAAEAAAABwAAAAcAAAAIAAAACAAAAAM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31.03.2020</vt:lpstr>
      <vt:lpstr>Hoja2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Automaq</cp:lastModifiedBy>
  <cp:lastPrinted>2020-06-17T16:40:51Z</cp:lastPrinted>
  <dcterms:created xsi:type="dcterms:W3CDTF">2019-08-21T12:04:16Z</dcterms:created>
  <dcterms:modified xsi:type="dcterms:W3CDTF">2020-06-24T14:50:12Z</dcterms:modified>
</cp:coreProperties>
</file>